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1505" tabRatio="889" firstSheet="5" activeTab="20"/>
  </bookViews>
  <sheets>
    <sheet name="Tabela 3A_1a" sheetId="1" r:id="rId1"/>
    <sheet name="Tabela 3A_1b" sheetId="2" r:id="rId2"/>
    <sheet name="Tabela 3A_3a" sheetId="3" r:id="rId3"/>
    <sheet name="Tabela 3A_3c" sheetId="4" r:id="rId4"/>
    <sheet name="Tabela 3A_4a" sheetId="5" r:id="rId5"/>
    <sheet name="Tabela 3A_4c" sheetId="6" r:id="rId6"/>
    <sheet name="Tabela 3A_4e" sheetId="7" r:id="rId7"/>
    <sheet name="Tabela 3A_4g" sheetId="8" r:id="rId8"/>
    <sheet name="Tabela 3A_5b" sheetId="9" r:id="rId9"/>
    <sheet name="Tabela 3A_6a" sheetId="10" r:id="rId10"/>
    <sheet name="Tabela 3A_6b" sheetId="11" r:id="rId11"/>
    <sheet name="Tabela 3A_6c" sheetId="12" r:id="rId12"/>
    <sheet name="Tabela 3A_6d" sheetId="13" r:id="rId13"/>
    <sheet name="Tabela 3A_8b" sheetId="14" r:id="rId14"/>
    <sheet name="Tabela 3A_2c" sheetId="15" r:id="rId15"/>
    <sheet name="Tabela 3A_9a" sheetId="16" r:id="rId16"/>
    <sheet name="Tabela 3A_9b" sheetId="17" r:id="rId17"/>
    <sheet name="Tabela 3A_10a" sheetId="18" r:id="rId18"/>
    <sheet name="Tabela 3A_7b" sheetId="19" r:id="rId19"/>
    <sheet name="Tabela 3A_7c" sheetId="20" r:id="rId20"/>
    <sheet name="Tabela 3A_7d" sheetId="21" r:id="rId21"/>
  </sheets>
  <calcPr calcId="145621"/>
</workbook>
</file>

<file path=xl/calcChain.xml><?xml version="1.0" encoding="utf-8"?>
<calcChain xmlns="http://schemas.openxmlformats.org/spreadsheetml/2006/main">
  <c r="R18" i="4" l="1"/>
  <c r="R16" i="4"/>
  <c r="R14" i="2"/>
  <c r="R22" i="3" l="1"/>
</calcChain>
</file>

<file path=xl/sharedStrings.xml><?xml version="1.0" encoding="utf-8"?>
<sst xmlns="http://schemas.openxmlformats.org/spreadsheetml/2006/main" count="3177" uniqueCount="209">
  <si>
    <t>Tabela 3A</t>
  </si>
  <si>
    <r>
      <t>Wspólne i specyficzne dla programu wskaźniki produktu dla EFRR i Funduszu Spójności (według osi priorytetowej, priorytetu inwestycyjnego, z podziałem na kategorie regionu dla EFRR; ma zastosowanie także do osi priorytetowych „Pomoc techniczna”)</t>
    </r>
    <r>
      <rPr>
        <b/>
        <vertAlign val="superscript"/>
        <sz val="12"/>
        <color indexed="8"/>
        <rFont val="Myriad Pro"/>
        <family val="2"/>
      </rPr>
      <t>1</t>
    </r>
  </si>
  <si>
    <r>
      <t xml:space="preserve">Priorytet inwestycyjny: </t>
    </r>
    <r>
      <rPr>
        <b/>
        <sz val="12"/>
        <color rgb="FF00B050"/>
        <rFont val="Myriad Pro"/>
        <family val="2"/>
      </rPr>
      <t>1a</t>
    </r>
  </si>
  <si>
    <t>NR IDENTYFIKACYJNY</t>
  </si>
  <si>
    <t>Wskaźnik</t>
  </si>
  <si>
    <t>Jednostka miary</t>
  </si>
  <si>
    <t>Fundusz</t>
  </si>
  <si>
    <t>Kategoria regionu (w stosownych przypadkach)</t>
  </si>
  <si>
    <r>
      <t>Wartość docelowa</t>
    </r>
    <r>
      <rPr>
        <b/>
        <vertAlign val="superscript"/>
        <sz val="10"/>
        <color indexed="8"/>
        <rFont val="Myriad Pro"/>
        <family val="2"/>
      </rPr>
      <t>2 </t>
    </r>
    <r>
      <rPr>
        <b/>
        <sz val="10"/>
        <color indexed="8"/>
        <rFont val="Myriad Pro"/>
        <family val="2"/>
      </rPr>
      <t>(2023 r.)</t>
    </r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</si>
  <si>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</si>
  <si>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</si>
  <si>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</si>
  <si>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</si>
  <si>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</si>
  <si>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</si>
  <si>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</si>
  <si>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</si>
  <si>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</si>
  <si>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</si>
  <si>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Uwagi (w razie potrzeby)</t>
  </si>
  <si>
    <t>&lt;type='S' input='G'&gt;</t>
  </si>
  <si>
    <t>&lt;type='N' input='G'&gt;</t>
  </si>
  <si>
    <t>&lt;type='N' input='M'&gt;</t>
  </si>
  <si>
    <t>&lt;type='S' maxlength=875 input='M'&gt;</t>
  </si>
  <si>
    <t>M</t>
  </si>
  <si>
    <t>K</t>
  </si>
  <si>
    <t>Ogółem</t>
  </si>
  <si>
    <t>Wartość skumulowana — wybrane operacje [prognoza przedstawiona przez beneficjentów]</t>
  </si>
  <si>
    <t>CO.25</t>
  </si>
  <si>
    <t>Liczba naukowców pracujących w ulepszonych obiektach
infrastruktury badawczej</t>
  </si>
  <si>
    <t>EPC</t>
  </si>
  <si>
    <t>EFRR</t>
  </si>
  <si>
    <t>słabiej rozwinięty</t>
  </si>
  <si>
    <t>-</t>
  </si>
  <si>
    <t>Wartość skumulowana — w pełni zrealizowane operacje [rzeczywiste wykonanie]</t>
  </si>
  <si>
    <t>CO.27</t>
  </si>
  <si>
    <t>Inwestycje prywatne uzupełniające wsparcie publiczne w projekty w zakresie innowacji lub badań i rozwoju</t>
  </si>
  <si>
    <t>EUR</t>
  </si>
  <si>
    <t>P.01</t>
  </si>
  <si>
    <t>Liczba jednostek naukowych ponoszących nakłady
inwestycyjne na działalność
B+R</t>
  </si>
  <si>
    <t>szt.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</si>
  <si>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W tabeli 3A podział według płci będzie stosowany w odpowiednich polach tylko, jeżeli został uwzględniony w tabeli 5 lub 13 PO. W przeciwnym razie należy wpisać „Ogółem”.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</si>
  <si>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Wartości docelowe są nieobowiązkowe dla osi priorytetowych „Pomoc techniczna”.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</si>
  <si>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</si>
  <si>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</si>
  <si>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</si>
  <si>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</si>
  <si>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 xml:space="preserve">    </t>
  </si>
  <si>
    <r>
      <t>Priorytet inwestycyjny:</t>
    </r>
    <r>
      <rPr>
        <b/>
        <sz val="12"/>
        <color rgb="FF00B050"/>
        <rFont val="Myriad Pro"/>
        <family val="2"/>
      </rPr>
      <t xml:space="preserve"> 1b</t>
    </r>
  </si>
  <si>
    <t>CO.01</t>
  </si>
  <si>
    <t>Liczba przedsiębiorstw otrzymujących wsparcie (CI)</t>
  </si>
  <si>
    <t>CO.02</t>
  </si>
  <si>
    <t>Liczba przedsiębiorstw otrzymujących dotacje (CI)</t>
  </si>
  <si>
    <t>CO.06</t>
  </si>
  <si>
    <t>Inwestycje prywatne uzupełniające wsparcie publiczne dla przedsiębiorstw (dotacje) (CI)</t>
  </si>
  <si>
    <t>CO.26</t>
  </si>
  <si>
    <t>Liczba przedsiębiorstw współpracujących z ośrodkami badawczymi (CI)</t>
  </si>
  <si>
    <r>
      <t xml:space="preserve">Priorytet inwestycyjny: </t>
    </r>
    <r>
      <rPr>
        <b/>
        <sz val="12"/>
        <color rgb="FF00B050"/>
        <rFont val="Myriad Pro"/>
        <family val="2"/>
      </rPr>
      <t>3a</t>
    </r>
  </si>
  <si>
    <t>Liczba przedsiębiorstw otrzymujących wsparcie</t>
  </si>
  <si>
    <t>Liczba przedsiębiorstw otrzymujących dotacje</t>
  </si>
  <si>
    <t>CO.03</t>
  </si>
  <si>
    <t>Liczba przedsiębiorstw otrzymujących wsparcie finansowe inne niż dotacje</t>
  </si>
  <si>
    <t>CO.04</t>
  </si>
  <si>
    <t>Liczba przedsiębiorstw otrzymujących wsparcie niefinansowe</t>
  </si>
  <si>
    <t>CO.05</t>
  </si>
  <si>
    <t>Liczba wspieranych nowych przedsiębiorstw</t>
  </si>
  <si>
    <t>Inwestycje prywatne uzupełniające wsparcie
publiczne dla przedsiębiorstw (dotacje)</t>
  </si>
  <si>
    <t>CO.07</t>
  </si>
  <si>
    <t>Inwestycje prywatne uzupełniające wsparcie publiczne dla przedsiębiorstw (inne niż dotacje)</t>
  </si>
  <si>
    <t>P.02</t>
  </si>
  <si>
    <t>Powierzchnia przygotowanych terenów inwestycyjnych</t>
  </si>
  <si>
    <t>ha</t>
  </si>
  <si>
    <t>P.03</t>
  </si>
  <si>
    <t>Liczba zaawansowanych usług (nowych lub ulepszonych) świadczonych przez IOB</t>
  </si>
  <si>
    <r>
      <t xml:space="preserve">Priorytet inwestycyjny: </t>
    </r>
    <r>
      <rPr>
        <b/>
        <sz val="12"/>
        <color rgb="FF00B050"/>
        <rFont val="Myriad Pro"/>
        <family val="2"/>
      </rPr>
      <t>3c</t>
    </r>
  </si>
  <si>
    <t>CO.08</t>
  </si>
  <si>
    <t>Wzrost zatrudnienia we wspieranych przedsiębiorstwach</t>
  </si>
  <si>
    <t>CO.28</t>
  </si>
  <si>
    <t>Liczba przedsiębiorstw objętych wsparciem w celu wprowadzenia produktównowych dla rynku</t>
  </si>
  <si>
    <r>
      <t xml:space="preserve">Priorytet inwestycyjny: </t>
    </r>
    <r>
      <rPr>
        <b/>
        <sz val="12"/>
        <color rgb="FF00B050"/>
        <rFont val="Myriad Pro"/>
        <family val="2"/>
      </rPr>
      <t>4a</t>
    </r>
  </si>
  <si>
    <t>CO.30</t>
  </si>
  <si>
    <t>Dodatkowa zdolność wytwarzania energii ze źródeł odnawialnych</t>
  </si>
  <si>
    <t>MW</t>
  </si>
  <si>
    <t>CO.34</t>
  </si>
  <si>
    <t>Szacowany roczny spadek emisji gazów cieplarnianych</t>
  </si>
  <si>
    <t>tony
różwnoważnika
CO2</t>
  </si>
  <si>
    <t>P.09</t>
  </si>
  <si>
    <t>Liczba jednostek wytwarzania energii elektrycznej z OZE</t>
  </si>
  <si>
    <t>P.10</t>
  </si>
  <si>
    <t>Liczba jednostek wytwarzania energii cieplnej z OZE</t>
  </si>
  <si>
    <r>
      <t xml:space="preserve">Priorytet inwestycyjny: </t>
    </r>
    <r>
      <rPr>
        <b/>
        <sz val="12"/>
        <color rgb="FF00B050"/>
        <rFont val="Myriad Pro"/>
        <family val="2"/>
      </rPr>
      <t>4c</t>
    </r>
  </si>
  <si>
    <t>CO.31</t>
  </si>
  <si>
    <t>liczba gospodarstw domowych
z lepszą klasą zużycia energii</t>
  </si>
  <si>
    <t>gospodarstwa domowe</t>
  </si>
  <si>
    <t>CO.32</t>
  </si>
  <si>
    <t>Zmniejszenie rocznego zużycia energii pierwotnej w budynkach publicznych</t>
  </si>
  <si>
    <t>kWh/rok</t>
  </si>
  <si>
    <t>szacowany
roczny spadek emisji gazów
cieplarnianych</t>
  </si>
  <si>
    <t>tony ró−
nownoważnika
CO2</t>
  </si>
  <si>
    <t>P.08</t>
  </si>
  <si>
    <t>Liczba zmodernizowanych energetycznie budynków</t>
  </si>
  <si>
    <r>
      <t xml:space="preserve">Priorytet inwestycyjny: </t>
    </r>
    <r>
      <rPr>
        <b/>
        <sz val="12"/>
        <color rgb="FF00B050"/>
        <rFont val="Myriad Pro"/>
        <family val="2"/>
      </rPr>
      <t>4e</t>
    </r>
  </si>
  <si>
    <t>P.04</t>
  </si>
  <si>
    <t>Długość ścieżek rowerowych</t>
  </si>
  <si>
    <t>km</t>
  </si>
  <si>
    <t>P.05</t>
  </si>
  <si>
    <t>Liczba zakupionych lub zmodernizowanych jednostek taboru pasażerskiego w publicznym transporcie zbiorowym komunikacji miejskiej</t>
  </si>
  <si>
    <t>P.06</t>
  </si>
  <si>
    <t>Liczba wybudowanych zintegrowanych
węzłów przesiadkowych</t>
  </si>
  <si>
    <t>P.07</t>
  </si>
  <si>
    <t>Liczba zainstalowanych inteligentnych systemów transportowych</t>
  </si>
  <si>
    <r>
      <t xml:space="preserve">Priorytet inwestycyjny: </t>
    </r>
    <r>
      <rPr>
        <b/>
        <sz val="12"/>
        <color rgb="FF00B050"/>
        <rFont val="Myriad Pro"/>
        <family val="2"/>
      </rPr>
      <t>4g</t>
    </r>
  </si>
  <si>
    <t>Liczba przedsiębiorstw
otrzymujących wsparcie</t>
  </si>
  <si>
    <t>Szacowany roczny spadek
emisji gazów
cieplarnianych</t>
  </si>
  <si>
    <t>tony
różwnoważnik
a CO2</t>
  </si>
  <si>
    <t>P.11</t>
  </si>
  <si>
    <t>Liczba jednostek
wytwarzania energii
elektrycznej i cieplnej
w ramach kogeneracji</t>
  </si>
  <si>
    <t>P.12</t>
  </si>
  <si>
    <t>Dodatkowa zdolność
wytwarzania energii
cieplnej i elektrycznej
w warunkach kogeneracji</t>
  </si>
  <si>
    <r>
      <t xml:space="preserve">Priorytet inwestycyjny: </t>
    </r>
    <r>
      <rPr>
        <b/>
        <sz val="12"/>
        <color rgb="FF00B050"/>
        <rFont val="Myriad Pro"/>
        <family val="2"/>
      </rPr>
      <t>5b</t>
    </r>
  </si>
  <si>
    <t>P.13</t>
  </si>
  <si>
    <t>Liczba zakupionych wozów pożarniczych wyposażonych w sprzęt do prowadzenia akcji ratowniczych i usuwania skutków katastrof</t>
  </si>
  <si>
    <t>P.14</t>
  </si>
  <si>
    <t>Liczba urządzeń dla celów ochrony przeciwpowodziowej</t>
  </si>
  <si>
    <t>P.15</t>
  </si>
  <si>
    <t>Pojemność obiektów małej retencji</t>
  </si>
  <si>
    <t>m3</t>
  </si>
  <si>
    <r>
      <t xml:space="preserve">Priorytet inwestycyjny: </t>
    </r>
    <r>
      <rPr>
        <b/>
        <sz val="12"/>
        <color rgb="FF00B050"/>
        <rFont val="Myriad Pro"/>
        <family val="2"/>
      </rPr>
      <t>6a</t>
    </r>
  </si>
  <si>
    <t>CO.17</t>
  </si>
  <si>
    <t>Dodatkowe możliwości przerobowe w zakresie recyklingu odpadów</t>
  </si>
  <si>
    <t>t/rok</t>
  </si>
  <si>
    <t>P.19</t>
  </si>
  <si>
    <t>Liczba wspartych zakładów zagospodarowania odpadów</t>
  </si>
  <si>
    <r>
      <t xml:space="preserve">Priorytet inwestycyjny: </t>
    </r>
    <r>
      <rPr>
        <b/>
        <sz val="12"/>
        <color rgb="FF00B050"/>
        <rFont val="Myriad Pro"/>
        <family val="2"/>
      </rPr>
      <t>6b</t>
    </r>
  </si>
  <si>
    <t>CO.18</t>
  </si>
  <si>
    <t>Liczba dodatkowych osób korzystających z ulepszonego zaopatrzenia w wodę</t>
  </si>
  <si>
    <t>osoby</t>
  </si>
  <si>
    <t>CO.19</t>
  </si>
  <si>
    <t>Liczba dodatkowych osób korzystających z ulepszonego oczyszczania ścieków</t>
  </si>
  <si>
    <t>RLM</t>
  </si>
  <si>
    <t>P.16</t>
  </si>
  <si>
    <t>Liczba wspartych oczyszczalni ścieków komunalnych</t>
  </si>
  <si>
    <t>P.17</t>
  </si>
  <si>
    <t>Długość sieci kanalizacji sanitarnej</t>
  </si>
  <si>
    <t>P.18</t>
  </si>
  <si>
    <t>Długość sieci wodociągowej</t>
  </si>
  <si>
    <r>
      <t xml:space="preserve">Priorytet inwestycyjny: </t>
    </r>
    <r>
      <rPr>
        <b/>
        <sz val="12"/>
        <color rgb="FF00B050"/>
        <rFont val="Myriad Pro"/>
        <family val="2"/>
      </rPr>
      <t>6c</t>
    </r>
  </si>
  <si>
    <t>CO.09</t>
  </si>
  <si>
    <t>Wzrost oczekiwanej liczby odwiedzin w objętych wsparciem obiektach dziedzictwa kulturowego i naturalnego oraz stanowiących atrakcje turystyczne</t>
  </si>
  <si>
    <t>odwiedziny/rok</t>
  </si>
  <si>
    <t>P.20</t>
  </si>
  <si>
    <t>Liczba zabytków nieruchomych objętych wsparciem</t>
  </si>
  <si>
    <t>P.21</t>
  </si>
  <si>
    <t>Liczba instytucji kultury objętych wsparciem</t>
  </si>
  <si>
    <r>
      <t xml:space="preserve">Priorytet inwestycyjny: </t>
    </r>
    <r>
      <rPr>
        <b/>
        <sz val="12"/>
        <color rgb="FF00B050"/>
        <rFont val="Myriad Pro"/>
        <family val="2"/>
      </rPr>
      <t>6d</t>
    </r>
  </si>
  <si>
    <t>CO.23</t>
  </si>
  <si>
    <t>Powierzchnia siedlisk wspieranych w celu uzyskania lepszego statusu ochrony</t>
  </si>
  <si>
    <t>P.22</t>
  </si>
  <si>
    <t>Długość szlaków turystycznych</t>
  </si>
  <si>
    <t>P.23</t>
  </si>
  <si>
    <t>Liczba wspartych instytucji paramuzealnych</t>
  </si>
  <si>
    <r>
      <t xml:space="preserve">Priorytet inwestycyjny: </t>
    </r>
    <r>
      <rPr>
        <b/>
        <sz val="12"/>
        <color rgb="FF00B050"/>
        <rFont val="Myriad Pro"/>
        <family val="2"/>
      </rPr>
      <t>8b</t>
    </r>
  </si>
  <si>
    <t>P.24</t>
  </si>
  <si>
    <t>Liczba wspartych obiektów turystycznych i rekreacyjnych</t>
  </si>
  <si>
    <t>P.25</t>
  </si>
  <si>
    <r>
      <t xml:space="preserve">Priorytet inwestycyjny: </t>
    </r>
    <r>
      <rPr>
        <b/>
        <sz val="12"/>
        <color rgb="FF00B050"/>
        <rFont val="Myriad Pro"/>
        <family val="2"/>
      </rPr>
      <t>2c</t>
    </r>
  </si>
  <si>
    <t>P.65</t>
  </si>
  <si>
    <t>Liczba instytucji publicznych, które usprawniły funkcjonowanie dzięki awansowi cyfrowemu</t>
  </si>
  <si>
    <t>P.66</t>
  </si>
  <si>
    <t>Liczba udostępnionych online
usług na poziomie 3 –
dwustronna interakcja</t>
  </si>
  <si>
    <t>P.67</t>
  </si>
  <si>
    <t>Liczba udostępnionych online
usług na poziomie 4 –
transakcja</t>
  </si>
  <si>
    <r>
      <t xml:space="preserve">Priorytet inwestycyjny: </t>
    </r>
    <r>
      <rPr>
        <b/>
        <sz val="12"/>
        <color rgb="FF00B050"/>
        <rFont val="Myriad Pro"/>
        <family val="2"/>
      </rPr>
      <t>9a</t>
    </r>
  </si>
  <si>
    <t>CO.36</t>
  </si>
  <si>
    <t>Ludność objęta ulepszonymi usługami zdrowotnymi</t>
  </si>
  <si>
    <t>P.57</t>
  </si>
  <si>
    <t>Liczba wspartych podmiotów leczniczych</t>
  </si>
  <si>
    <t>P.58</t>
  </si>
  <si>
    <t>Liczba wybudowanych/ przebudowanych obiektów, w których realizowane są usługi aktywizacji społecznozawodowej</t>
  </si>
  <si>
    <r>
      <t xml:space="preserve">Priorytet inwestycyjny: </t>
    </r>
    <r>
      <rPr>
        <b/>
        <sz val="12"/>
        <color rgb="FF00B050"/>
        <rFont val="Myriad Pro"/>
        <family val="2"/>
      </rPr>
      <t>9b</t>
    </r>
  </si>
  <si>
    <t>P.59</t>
  </si>
  <si>
    <t>Powierzchnia obszarów
objętych rewitalizacją</t>
  </si>
  <si>
    <t>P.60</t>
  </si>
  <si>
    <t>Liczba obiektów infrastruktury zlokalizowanych na rewitalizowanych obszarach</t>
  </si>
  <si>
    <r>
      <t xml:space="preserve">Priorytet inwestycyjny: </t>
    </r>
    <r>
      <rPr>
        <b/>
        <sz val="12"/>
        <color rgb="FF00B050"/>
        <rFont val="Myriad Pro"/>
        <family val="2"/>
      </rPr>
      <t>10a</t>
    </r>
  </si>
  <si>
    <t>CO.35</t>
  </si>
  <si>
    <t>Liczba miejsc w objętej wsparciem infrastrukturze w zakresie opieki nad dziećmi lub infrastrukturze edukacyjnej</t>
  </si>
  <si>
    <t>P.61</t>
  </si>
  <si>
    <t>Liczba wspartych obiektów
infrastruktury edukacji ogólnej</t>
  </si>
  <si>
    <t>P.62</t>
  </si>
  <si>
    <t>Liczba wspartych obiektów
infrastruktury kształcenia zawodowego</t>
  </si>
  <si>
    <t>P.63</t>
  </si>
  <si>
    <t>Liczba wspartych instytucji popularyzujących naukę i innowacje</t>
  </si>
  <si>
    <t>P.64</t>
  </si>
  <si>
    <t>Liczba odwiedzających instytucje popularyzujące naukę i innowacje w zorganizowanych grupach szkolnych</t>
  </si>
  <si>
    <r>
      <t xml:space="preserve">Priorytet inwestycyjny: </t>
    </r>
    <r>
      <rPr>
        <b/>
        <sz val="12"/>
        <color rgb="FF00B050"/>
        <rFont val="Myriad Pro"/>
        <family val="2"/>
      </rPr>
      <t>7b</t>
    </r>
  </si>
  <si>
    <t>CO.13</t>
  </si>
  <si>
    <t>Całkowita długość nowych dróg (CI)</t>
  </si>
  <si>
    <t>CO.14</t>
  </si>
  <si>
    <t>Całkowita długość przebudowanych lub zmodernizowanych dróg (CI)</t>
  </si>
  <si>
    <r>
      <t xml:space="preserve">Priorytet inwestycyjny: </t>
    </r>
    <r>
      <rPr>
        <b/>
        <sz val="12"/>
        <color rgb="FF00B050"/>
        <rFont val="Myriad Pro"/>
        <family val="2"/>
      </rPr>
      <t>7c</t>
    </r>
  </si>
  <si>
    <t>CO.16</t>
  </si>
  <si>
    <t>Całkowita długość ulepszonych lub utworzonych śródlądowych dróg wodnych (CI)</t>
  </si>
  <si>
    <r>
      <t xml:space="preserve">Priorytet inwestycyjny: </t>
    </r>
    <r>
      <rPr>
        <b/>
        <sz val="12"/>
        <color rgb="FF00B050"/>
        <rFont val="Myriad Pro"/>
        <family val="2"/>
      </rPr>
      <t>7d</t>
    </r>
  </si>
  <si>
    <t>CO.12</t>
  </si>
  <si>
    <t>Całkowita długość przebudowanych lub zmodernizowanych linii kolejowych (CI)</t>
  </si>
  <si>
    <t>P.26</t>
  </si>
  <si>
    <t>Liczba zakupionych lub zmodernizowanych jednostek taboru kolejowego</t>
  </si>
  <si>
    <t>zastosowano kurs sprozdawczy z 29.12.2016 r.: 4,4141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</si>
</sst>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_-;\-* #,##0.0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b/>
      <vertAlign val="superscript"/>
      <sz val="12"/>
      <color indexed="8"/>
      <name val="Myriad Pro"/>
      <family val="2"/>
    </font>
    <font>
      <sz val="10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b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u/>
      <sz val="8"/>
      <color rgb="FF0000FF"/>
      <name val="Calibri"/>
      <family val="2"/>
      <charset val="238"/>
      <scheme val="minor"/>
    </font>
    <font>
      <u/>
      <sz val="8"/>
      <color rgb="FF80008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959595"/>
      </left>
      <right/>
      <top style="thin">
        <color rgb="FF959595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14" fontId="16" fillId="0" borderId="0" applyProtection="0">
      <alignment vertical="center"/>
    </xf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4" fontId="16" fillId="0" borderId="0" applyProtection="0">
      <alignment vertical="center"/>
    </xf>
    <xf numFmtId="14" fontId="16" fillId="0" borderId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4" fontId="16" fillId="0" borderId="0" applyProtection="0">
      <alignment vertical="center"/>
    </xf>
    <xf numFmtId="14" fontId="16" fillId="0" borderId="0" applyProtection="0">
      <alignment vertical="center"/>
    </xf>
    <xf numFmtId="14" fontId="16" fillId="0" borderId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8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7" xfId="3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3">
    <cellStyle name="Dziesiętny" xfId="1" builtinId="3"/>
    <cellStyle name="Dziesiętny 2" xfId="7"/>
    <cellStyle name="Dziesiętny 2 2" xfId="11"/>
    <cellStyle name="Dziesiętny 2 3" xfId="12"/>
    <cellStyle name="Hiperłącze 2" xfId="13"/>
    <cellStyle name="Normalny" xfId="0" builtinId="0"/>
    <cellStyle name="Normalny 2" xfId="2"/>
    <cellStyle name="Normalny 2 2" xfId="6"/>
    <cellStyle name="Normalny 3" xfId="9"/>
    <cellStyle name="Normalny 3 2" xfId="14"/>
    <cellStyle name="Normalny 3 3" xfId="15"/>
    <cellStyle name="Normalny 4" xfId="10"/>
    <cellStyle name="Normalny 4 2" xfId="16"/>
    <cellStyle name="Normalny 5" xfId="17"/>
    <cellStyle name="Normalny 5 2" xfId="18"/>
    <cellStyle name="Normalny 5 3" xfId="19"/>
    <cellStyle name="Normalny 6" xfId="4"/>
    <cellStyle name="Normalny 7" xfId="3"/>
    <cellStyle name="Odwiedzone hiperłącze 2" xfId="20"/>
    <cellStyle name="Procentowy 2" xfId="8"/>
    <cellStyle name="Procentowy 2 2" xfId="21"/>
    <cellStyle name="Procentowy 2 3" xfId="22"/>
    <cellStyle name="Procentowy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workbookViewId="0">
      <selection activeCell="E14" sqref="E14:E15"/>
    </sheetView>
  </sheetViews>
  <sheetFormatPr defaultRowHeight="12.75" x14ac:dyDescent="0.2"/>
  <cols>
    <col min="1" max="1" width="30.42578125" style="6" customWidth="1"/>
    <col min="2" max="2" width="10.5703125" style="5" customWidth="1"/>
    <col min="3" max="3" width="28.140625" style="6" customWidth="1"/>
    <col min="4" max="5" width="9.140625" style="5"/>
    <col min="6" max="6" width="12.42578125" style="5" customWidth="1"/>
    <col min="7" max="8" width="7.7109375" style="5" customWidth="1"/>
    <col min="9" max="9" width="9.85546875" style="5" customWidth="1"/>
    <col min="10" max="40" width="7.7109375" style="5" customWidth="1"/>
    <col min="41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3" customFormat="1" x14ac:dyDescent="0.2">
      <c r="A3" s="2"/>
      <c r="C3" s="2"/>
    </row>
    <row r="4" spans="1:40" ht="15.75" x14ac:dyDescent="0.25">
      <c r="A4" s="4" t="s">
        <v>2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77.25" thickBot="1" x14ac:dyDescent="0.25">
      <c r="A7" s="9"/>
      <c r="B7" s="9" t="s">
        <v>20</v>
      </c>
      <c r="C7" s="9" t="s">
        <v>20</v>
      </c>
      <c r="D7" s="9" t="s">
        <v>20</v>
      </c>
      <c r="E7" s="9" t="s">
        <v>20</v>
      </c>
      <c r="F7" s="9" t="s">
        <v>20</v>
      </c>
      <c r="G7" s="39" t="s">
        <v>21</v>
      </c>
      <c r="H7" s="39"/>
      <c r="I7" s="39"/>
      <c r="J7" s="39" t="s">
        <v>22</v>
      </c>
      <c r="K7" s="39"/>
      <c r="L7" s="39"/>
      <c r="M7" s="39" t="s">
        <v>22</v>
      </c>
      <c r="N7" s="39"/>
      <c r="O7" s="39"/>
      <c r="P7" s="39" t="s">
        <v>22</v>
      </c>
      <c r="Q7" s="39"/>
      <c r="R7" s="39"/>
      <c r="S7" s="39" t="s">
        <v>22</v>
      </c>
      <c r="T7" s="39"/>
      <c r="U7" s="39"/>
      <c r="V7" s="39" t="s">
        <v>22</v>
      </c>
      <c r="W7" s="39"/>
      <c r="X7" s="39"/>
      <c r="Y7" s="39" t="s">
        <v>22</v>
      </c>
      <c r="Z7" s="39"/>
      <c r="AA7" s="39"/>
      <c r="AB7" s="39" t="s">
        <v>22</v>
      </c>
      <c r="AC7" s="39"/>
      <c r="AD7" s="39"/>
      <c r="AE7" s="39" t="s">
        <v>22</v>
      </c>
      <c r="AF7" s="39"/>
      <c r="AG7" s="39"/>
      <c r="AH7" s="39" t="s">
        <v>22</v>
      </c>
      <c r="AI7" s="39"/>
      <c r="AJ7" s="39"/>
      <c r="AK7" s="39" t="s">
        <v>22</v>
      </c>
      <c r="AL7" s="39"/>
      <c r="AM7" s="39"/>
      <c r="AN7" s="9" t="s">
        <v>23</v>
      </c>
    </row>
    <row r="8" spans="1:40" ht="13.5" thickBot="1" x14ac:dyDescent="0.25">
      <c r="A8" s="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40" s="11" customFormat="1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2.75" customHeight="1" thickBot="1" x14ac:dyDescent="0.25">
      <c r="A10" s="12" t="s">
        <v>27</v>
      </c>
      <c r="B10" s="42" t="s">
        <v>28</v>
      </c>
      <c r="C10" s="42" t="s">
        <v>29</v>
      </c>
      <c r="D10" s="42" t="s">
        <v>30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41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3.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1.75" customHeight="1" thickBot="1" x14ac:dyDescent="0.25">
      <c r="A12" s="12" t="s">
        <v>27</v>
      </c>
      <c r="B12" s="42" t="s">
        <v>35</v>
      </c>
      <c r="C12" s="42" t="s">
        <v>36</v>
      </c>
      <c r="D12" s="42" t="s">
        <v>37</v>
      </c>
      <c r="E12" s="42" t="s">
        <v>31</v>
      </c>
      <c r="F12" s="42" t="s">
        <v>32</v>
      </c>
      <c r="G12" s="40" t="s">
        <v>33</v>
      </c>
      <c r="H12" s="40" t="s">
        <v>33</v>
      </c>
      <c r="I12" s="41">
        <v>2044620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9.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1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0.25" customHeight="1" thickBot="1" x14ac:dyDescent="0.25">
      <c r="A14" s="12" t="s">
        <v>27</v>
      </c>
      <c r="B14" s="42" t="s">
        <v>38</v>
      </c>
      <c r="C14" s="42" t="s">
        <v>39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8.7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0" spans="1:40" x14ac:dyDescent="0.2">
      <c r="A20" s="14" t="s">
        <v>43</v>
      </c>
    </row>
    <row r="21" spans="1:40" x14ac:dyDescent="0.2">
      <c r="A21" s="15" t="s">
        <v>44</v>
      </c>
    </row>
    <row r="22" spans="1:40" x14ac:dyDescent="0.2">
      <c r="A22" s="15" t="s">
        <v>45</v>
      </c>
    </row>
    <row r="23" spans="1:40" x14ac:dyDescent="0.2">
      <c r="A23" s="15" t="s">
        <v>46</v>
      </c>
    </row>
    <row r="26" spans="1:40" x14ac:dyDescent="0.2">
      <c r="A26" s="6" t="s">
        <v>47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9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topLeftCell="A7" workbookViewId="0">
      <selection activeCell="D16" sqref="B7:I17"/>
    </sheetView>
  </sheetViews>
  <sheetFormatPr defaultRowHeight="12.75" x14ac:dyDescent="0.2"/>
  <cols>
    <col min="1" max="1" width="27.85546875" style="6" customWidth="1"/>
    <col min="2" max="2" width="10.85546875" style="5" customWidth="1"/>
    <col min="3" max="3" width="16.5703125" style="5" customWidth="1"/>
    <col min="4" max="5" width="9.140625" style="5"/>
    <col min="6" max="6" width="12.42578125" style="5" customWidth="1"/>
    <col min="7" max="8" width="7.7109375" style="5" customWidth="1"/>
    <col min="9" max="9" width="15.140625" style="5" customWidth="1"/>
    <col min="10" max="17" width="7.7109375" style="5" customWidth="1"/>
    <col min="18" max="18" width="13.28515625" style="5" customWidth="1"/>
    <col min="19" max="39" width="7.7109375" style="5" customWidth="1"/>
    <col min="40" max="40" width="17.140625" style="5" customWidth="1"/>
    <col min="41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3" customFormat="1" x14ac:dyDescent="0.2">
      <c r="A3" s="2"/>
    </row>
    <row r="4" spans="1:40" s="3" customFormat="1" ht="15.75" x14ac:dyDescent="0.25">
      <c r="A4" s="16" t="s">
        <v>48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77.2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5.75" customHeight="1" thickBot="1" x14ac:dyDescent="0.25">
      <c r="A10" s="12" t="s">
        <v>27</v>
      </c>
      <c r="B10" s="42" t="s">
        <v>49</v>
      </c>
      <c r="C10" s="42" t="s">
        <v>50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33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4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6.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4.25" customHeight="1" thickBot="1" x14ac:dyDescent="0.25">
      <c r="A12" s="12" t="s">
        <v>27</v>
      </c>
      <c r="B12" s="42" t="s">
        <v>51</v>
      </c>
      <c r="C12" s="42" t="s">
        <v>52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33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4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4.2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2.5" customHeight="1" thickBot="1" x14ac:dyDescent="0.25">
      <c r="A14" s="12" t="s">
        <v>27</v>
      </c>
      <c r="B14" s="42" t="s">
        <v>53</v>
      </c>
      <c r="C14" s="42" t="s">
        <v>54</v>
      </c>
      <c r="D14" s="42" t="s">
        <v>37</v>
      </c>
      <c r="E14" s="42" t="s">
        <v>31</v>
      </c>
      <c r="F14" s="42" t="s">
        <v>32</v>
      </c>
      <c r="G14" s="40" t="s">
        <v>33</v>
      </c>
      <c r="H14" s="40" t="s">
        <v>33</v>
      </c>
      <c r="I14" s="45">
        <v>38350000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33">
        <f>79218/4.4141</f>
        <v>17946.580276840126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29" t="s">
        <v>208</v>
      </c>
    </row>
    <row r="15" spans="1:40" ht="46.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5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2.5" customHeight="1" thickBot="1" x14ac:dyDescent="0.25">
      <c r="A16" s="12" t="s">
        <v>27</v>
      </c>
      <c r="B16" s="46" t="s">
        <v>55</v>
      </c>
      <c r="C16" s="46" t="s">
        <v>56</v>
      </c>
      <c r="D16" s="46" t="s">
        <v>40</v>
      </c>
      <c r="E16" s="46" t="s">
        <v>31</v>
      </c>
      <c r="F16" s="46" t="s">
        <v>32</v>
      </c>
      <c r="G16" s="48" t="s">
        <v>33</v>
      </c>
      <c r="H16" s="48" t="s">
        <v>33</v>
      </c>
      <c r="I16" s="48">
        <v>20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1.75" customHeight="1" thickBot="1" x14ac:dyDescent="0.25">
      <c r="A17" s="12" t="s">
        <v>34</v>
      </c>
      <c r="B17" s="47"/>
      <c r="C17" s="47"/>
      <c r="D17" s="47"/>
      <c r="E17" s="47"/>
      <c r="F17" s="47"/>
      <c r="G17" s="49"/>
      <c r="H17" s="49"/>
      <c r="I17" s="49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43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</row>
    <row r="20" spans="1:40" ht="14.25" x14ac:dyDescent="0.2">
      <c r="A20" s="43" t="s">
        <v>42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</row>
    <row r="23" spans="1:40" x14ac:dyDescent="0.2">
      <c r="A23" s="14" t="s">
        <v>43</v>
      </c>
    </row>
    <row r="24" spans="1:40" x14ac:dyDescent="0.2">
      <c r="A24" s="15" t="s">
        <v>44</v>
      </c>
    </row>
    <row r="25" spans="1:40" x14ac:dyDescent="0.2">
      <c r="A25" s="15" t="s">
        <v>45</v>
      </c>
    </row>
    <row r="26" spans="1:40" x14ac:dyDescent="0.2">
      <c r="A26" s="15" t="s">
        <v>46</v>
      </c>
    </row>
  </sheetData>
  <sheetProtection password="CB23" sheet="1" objects="1" scenarios="1"/>
  <mergeCells count="60"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6"/>
  <sheetViews>
    <sheetView workbookViewId="0">
      <pane ySplit="7" topLeftCell="A23" activePane="bottomLeft" state="frozen"/>
      <selection pane="bottomLeft" activeCell="A20" sqref="A20:XFD23"/>
    </sheetView>
  </sheetViews>
  <sheetFormatPr defaultRowHeight="12.75" x14ac:dyDescent="0.2"/>
  <cols>
    <col min="1" max="1" width="28.85546875" style="6" customWidth="1"/>
    <col min="2" max="2" width="11.5703125" style="5" customWidth="1"/>
    <col min="3" max="3" width="18" style="5" customWidth="1"/>
    <col min="4" max="5" width="9.140625" style="5"/>
    <col min="6" max="6" width="12.42578125" style="5" customWidth="1"/>
    <col min="7" max="17" width="7.7109375" style="5" customWidth="1"/>
    <col min="18" max="18" width="14.28515625" style="5" customWidth="1"/>
    <col min="19" max="39" width="7.7109375" style="5" customWidth="1"/>
    <col min="40" max="40" width="21.140625" style="5" customWidth="1"/>
    <col min="41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57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9"/>
      <c r="B7" s="9" t="s">
        <v>20</v>
      </c>
      <c r="C7" s="9" t="s">
        <v>20</v>
      </c>
      <c r="D7" s="9" t="s">
        <v>20</v>
      </c>
      <c r="E7" s="9" t="s">
        <v>20</v>
      </c>
      <c r="F7" s="9" t="s">
        <v>20</v>
      </c>
      <c r="G7" s="39" t="s">
        <v>21</v>
      </c>
      <c r="H7" s="39"/>
      <c r="I7" s="39"/>
      <c r="J7" s="39" t="s">
        <v>22</v>
      </c>
      <c r="K7" s="39"/>
      <c r="L7" s="39"/>
      <c r="M7" s="39" t="s">
        <v>22</v>
      </c>
      <c r="N7" s="39"/>
      <c r="O7" s="39"/>
      <c r="P7" s="39" t="s">
        <v>22</v>
      </c>
      <c r="Q7" s="39"/>
      <c r="R7" s="39"/>
      <c r="S7" s="39" t="s">
        <v>22</v>
      </c>
      <c r="T7" s="39"/>
      <c r="U7" s="39"/>
      <c r="V7" s="39" t="s">
        <v>22</v>
      </c>
      <c r="W7" s="39"/>
      <c r="X7" s="39"/>
      <c r="Y7" s="39" t="s">
        <v>22</v>
      </c>
      <c r="Z7" s="39"/>
      <c r="AA7" s="39"/>
      <c r="AB7" s="39" t="s">
        <v>22</v>
      </c>
      <c r="AC7" s="39"/>
      <c r="AD7" s="39"/>
      <c r="AE7" s="39" t="s">
        <v>22</v>
      </c>
      <c r="AF7" s="39"/>
      <c r="AG7" s="39"/>
      <c r="AH7" s="39" t="s">
        <v>22</v>
      </c>
      <c r="AI7" s="39"/>
      <c r="AJ7" s="39"/>
      <c r="AK7" s="39" t="s">
        <v>22</v>
      </c>
      <c r="AL7" s="39"/>
      <c r="AM7" s="39"/>
      <c r="AN7" s="9" t="s">
        <v>23</v>
      </c>
    </row>
    <row r="8" spans="1:40" ht="13.5" thickBot="1" x14ac:dyDescent="0.25">
      <c r="A8" s="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40" ht="13.5" thickBot="1" x14ac:dyDescent="0.25">
      <c r="A9" s="9"/>
      <c r="B9" s="9"/>
      <c r="C9" s="9"/>
      <c r="D9" s="9"/>
      <c r="E9" s="9"/>
      <c r="F9" s="9"/>
      <c r="G9" s="9" t="s">
        <v>24</v>
      </c>
      <c r="H9" s="9" t="s">
        <v>25</v>
      </c>
      <c r="I9" s="9" t="s">
        <v>26</v>
      </c>
      <c r="J9" s="9" t="s">
        <v>24</v>
      </c>
      <c r="K9" s="9" t="s">
        <v>25</v>
      </c>
      <c r="L9" s="9" t="s">
        <v>26</v>
      </c>
      <c r="M9" s="9" t="s">
        <v>24</v>
      </c>
      <c r="N9" s="9" t="s">
        <v>25</v>
      </c>
      <c r="O9" s="9" t="s">
        <v>26</v>
      </c>
      <c r="P9" s="9" t="s">
        <v>24</v>
      </c>
      <c r="Q9" s="9" t="s">
        <v>25</v>
      </c>
      <c r="R9" s="9" t="s">
        <v>26</v>
      </c>
      <c r="S9" s="9" t="s">
        <v>24</v>
      </c>
      <c r="T9" s="9" t="s">
        <v>25</v>
      </c>
      <c r="U9" s="9" t="s">
        <v>26</v>
      </c>
      <c r="V9" s="9" t="s">
        <v>24</v>
      </c>
      <c r="W9" s="9" t="s">
        <v>25</v>
      </c>
      <c r="X9" s="9" t="s">
        <v>26</v>
      </c>
      <c r="Y9" s="9" t="s">
        <v>24</v>
      </c>
      <c r="Z9" s="9" t="s">
        <v>25</v>
      </c>
      <c r="AA9" s="9" t="s">
        <v>26</v>
      </c>
      <c r="AB9" s="9" t="s">
        <v>24</v>
      </c>
      <c r="AC9" s="9" t="s">
        <v>25</v>
      </c>
      <c r="AD9" s="9" t="s">
        <v>26</v>
      </c>
      <c r="AE9" s="9" t="s">
        <v>24</v>
      </c>
      <c r="AF9" s="9" t="s">
        <v>25</v>
      </c>
      <c r="AG9" s="9" t="s">
        <v>26</v>
      </c>
      <c r="AH9" s="9" t="s">
        <v>24</v>
      </c>
      <c r="AI9" s="9" t="s">
        <v>25</v>
      </c>
      <c r="AJ9" s="9" t="s">
        <v>26</v>
      </c>
      <c r="AK9" s="9" t="s">
        <v>24</v>
      </c>
      <c r="AL9" s="9" t="s">
        <v>25</v>
      </c>
      <c r="AM9" s="9" t="s">
        <v>26</v>
      </c>
      <c r="AN9" s="9"/>
    </row>
    <row r="10" spans="1:40" ht="44.25" customHeight="1" thickBot="1" x14ac:dyDescent="0.25">
      <c r="A10" s="12" t="s">
        <v>27</v>
      </c>
      <c r="B10" s="42" t="s">
        <v>49</v>
      </c>
      <c r="C10" s="42" t="s">
        <v>58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611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4.2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4.25" customHeight="1" thickBot="1" x14ac:dyDescent="0.25">
      <c r="A12" s="12" t="s">
        <v>27</v>
      </c>
      <c r="B12" s="42" t="s">
        <v>51</v>
      </c>
      <c r="C12" s="42" t="s">
        <v>59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150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4.2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4.25" customHeight="1" thickBot="1" x14ac:dyDescent="0.25">
      <c r="A14" s="12" t="s">
        <v>27</v>
      </c>
      <c r="B14" s="42" t="s">
        <v>60</v>
      </c>
      <c r="C14" s="42" t="s">
        <v>61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26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26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4.2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4.25" customHeight="1" thickBot="1" x14ac:dyDescent="0.25">
      <c r="A16" s="12" t="s">
        <v>27</v>
      </c>
      <c r="B16" s="42" t="s">
        <v>62</v>
      </c>
      <c r="C16" s="42" t="s">
        <v>63</v>
      </c>
      <c r="D16" s="42" t="s">
        <v>40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435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4.25" customHeight="1" thickBot="1" x14ac:dyDescent="0.25">
      <c r="A17" s="12" t="s">
        <v>34</v>
      </c>
      <c r="B17" s="42"/>
      <c r="C17" s="42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44.25" customHeight="1" thickBot="1" x14ac:dyDescent="0.25">
      <c r="A18" s="12" t="s">
        <v>27</v>
      </c>
      <c r="B18" s="42" t="s">
        <v>64</v>
      </c>
      <c r="C18" s="42" t="s">
        <v>65</v>
      </c>
      <c r="D18" s="42" t="s">
        <v>40</v>
      </c>
      <c r="E18" s="42" t="s">
        <v>31</v>
      </c>
      <c r="F18" s="42" t="s">
        <v>32</v>
      </c>
      <c r="G18" s="40" t="s">
        <v>33</v>
      </c>
      <c r="H18" s="40" t="s">
        <v>33</v>
      </c>
      <c r="I18" s="40">
        <v>261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26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44.25" customHeight="1" thickBot="1" x14ac:dyDescent="0.25">
      <c r="A19" s="12" t="s">
        <v>34</v>
      </c>
      <c r="B19" s="42"/>
      <c r="C19" s="42"/>
      <c r="D19" s="42"/>
      <c r="E19" s="42"/>
      <c r="F19" s="42"/>
      <c r="G19" s="40"/>
      <c r="H19" s="40"/>
      <c r="I19" s="40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ht="44.25" customHeight="1" thickBot="1" x14ac:dyDescent="0.25">
      <c r="A20" s="12" t="s">
        <v>27</v>
      </c>
      <c r="B20" s="42" t="s">
        <v>53</v>
      </c>
      <c r="C20" s="42" t="s">
        <v>66</v>
      </c>
      <c r="D20" s="42" t="s">
        <v>37</v>
      </c>
      <c r="E20" s="42" t="s">
        <v>31</v>
      </c>
      <c r="F20" s="42" t="s">
        <v>32</v>
      </c>
      <c r="G20" s="40" t="s">
        <v>33</v>
      </c>
      <c r="H20" s="40" t="s">
        <v>33</v>
      </c>
      <c r="I20" s="40">
        <v>787301</v>
      </c>
      <c r="J20" s="13" t="s">
        <v>33</v>
      </c>
      <c r="K20" s="13" t="s">
        <v>33</v>
      </c>
      <c r="L20" s="13">
        <v>0</v>
      </c>
      <c r="M20" s="13" t="s">
        <v>33</v>
      </c>
      <c r="N20" s="13" t="s">
        <v>33</v>
      </c>
      <c r="O20" s="13">
        <v>0</v>
      </c>
      <c r="P20" s="13" t="s">
        <v>33</v>
      </c>
      <c r="Q20" s="13" t="s">
        <v>33</v>
      </c>
      <c r="R20" s="13">
        <v>0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29" t="s">
        <v>208</v>
      </c>
    </row>
    <row r="21" spans="1:40" ht="44.25" customHeight="1" thickBot="1" x14ac:dyDescent="0.25">
      <c r="A21" s="12" t="s">
        <v>34</v>
      </c>
      <c r="B21" s="42"/>
      <c r="C21" s="42"/>
      <c r="D21" s="42"/>
      <c r="E21" s="42"/>
      <c r="F21" s="42"/>
      <c r="G21" s="40"/>
      <c r="H21" s="40"/>
      <c r="I21" s="40"/>
      <c r="J21" s="13" t="s">
        <v>33</v>
      </c>
      <c r="K21" s="13" t="s">
        <v>33</v>
      </c>
      <c r="L21" s="13">
        <v>0</v>
      </c>
      <c r="M21" s="13" t="s">
        <v>33</v>
      </c>
      <c r="N21" s="13" t="s">
        <v>33</v>
      </c>
      <c r="O21" s="13">
        <v>0</v>
      </c>
      <c r="P21" s="13" t="s">
        <v>33</v>
      </c>
      <c r="Q21" s="13" t="s">
        <v>33</v>
      </c>
      <c r="R21" s="13">
        <v>0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s="32" customFormat="1" ht="44.25" customHeight="1" thickBot="1" x14ac:dyDescent="0.25">
      <c r="A22" s="29" t="s">
        <v>27</v>
      </c>
      <c r="B22" s="42" t="s">
        <v>67</v>
      </c>
      <c r="C22" s="42" t="s">
        <v>68</v>
      </c>
      <c r="D22" s="42" t="s">
        <v>37</v>
      </c>
      <c r="E22" s="42" t="s">
        <v>31</v>
      </c>
      <c r="F22" s="42" t="s">
        <v>32</v>
      </c>
      <c r="G22" s="40" t="s">
        <v>33</v>
      </c>
      <c r="H22" s="40" t="s">
        <v>33</v>
      </c>
      <c r="I22" s="40">
        <v>1454018</v>
      </c>
      <c r="J22" s="30" t="s">
        <v>33</v>
      </c>
      <c r="K22" s="30" t="s">
        <v>33</v>
      </c>
      <c r="L22" s="30">
        <v>0</v>
      </c>
      <c r="M22" s="30" t="s">
        <v>33</v>
      </c>
      <c r="N22" s="30" t="s">
        <v>33</v>
      </c>
      <c r="O22" s="30">
        <v>0</v>
      </c>
      <c r="P22" s="30" t="s">
        <v>33</v>
      </c>
      <c r="Q22" s="30" t="s">
        <v>33</v>
      </c>
      <c r="R22" s="31">
        <f>5161764/4.4141</f>
        <v>1169380.8477379307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 t="s">
        <v>208</v>
      </c>
    </row>
    <row r="23" spans="1:40" ht="44.25" customHeight="1" thickBot="1" x14ac:dyDescent="0.25">
      <c r="A23" s="12" t="s">
        <v>34</v>
      </c>
      <c r="B23" s="42"/>
      <c r="C23" s="42"/>
      <c r="D23" s="42"/>
      <c r="E23" s="42"/>
      <c r="F23" s="42"/>
      <c r="G23" s="40"/>
      <c r="H23" s="40"/>
      <c r="I23" s="40"/>
      <c r="J23" s="13" t="s">
        <v>33</v>
      </c>
      <c r="K23" s="13" t="s">
        <v>33</v>
      </c>
      <c r="L23" s="13">
        <v>0</v>
      </c>
      <c r="M23" s="13" t="s">
        <v>33</v>
      </c>
      <c r="N23" s="13" t="s">
        <v>33</v>
      </c>
      <c r="O23" s="13">
        <v>0</v>
      </c>
      <c r="P23" s="13" t="s">
        <v>33</v>
      </c>
      <c r="Q23" s="13" t="s">
        <v>33</v>
      </c>
      <c r="R23" s="13">
        <v>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1:40" ht="44.25" customHeight="1" thickBot="1" x14ac:dyDescent="0.25">
      <c r="A24" s="12" t="s">
        <v>27</v>
      </c>
      <c r="B24" s="42" t="s">
        <v>69</v>
      </c>
      <c r="C24" s="42" t="s">
        <v>70</v>
      </c>
      <c r="D24" s="42" t="s">
        <v>71</v>
      </c>
      <c r="E24" s="42" t="s">
        <v>31</v>
      </c>
      <c r="F24" s="42" t="s">
        <v>32</v>
      </c>
      <c r="G24" s="40" t="s">
        <v>33</v>
      </c>
      <c r="H24" s="40" t="s">
        <v>33</v>
      </c>
      <c r="I24" s="40">
        <v>495</v>
      </c>
      <c r="J24" s="13" t="s">
        <v>33</v>
      </c>
      <c r="K24" s="13" t="s">
        <v>33</v>
      </c>
      <c r="L24" s="13">
        <v>0</v>
      </c>
      <c r="M24" s="13" t="s">
        <v>33</v>
      </c>
      <c r="N24" s="13" t="s">
        <v>33</v>
      </c>
      <c r="O24" s="13">
        <v>0</v>
      </c>
      <c r="P24" s="13" t="s">
        <v>33</v>
      </c>
      <c r="Q24" s="13" t="s">
        <v>33</v>
      </c>
      <c r="R24" s="13">
        <v>17.75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1:40" ht="44.25" customHeight="1" thickBot="1" x14ac:dyDescent="0.25">
      <c r="A25" s="12" t="s">
        <v>34</v>
      </c>
      <c r="B25" s="42"/>
      <c r="C25" s="42"/>
      <c r="D25" s="42"/>
      <c r="E25" s="42"/>
      <c r="F25" s="42"/>
      <c r="G25" s="40"/>
      <c r="H25" s="40"/>
      <c r="I25" s="40"/>
      <c r="J25" s="13" t="s">
        <v>33</v>
      </c>
      <c r="K25" s="13" t="s">
        <v>33</v>
      </c>
      <c r="L25" s="13">
        <v>0</v>
      </c>
      <c r="M25" s="13" t="s">
        <v>33</v>
      </c>
      <c r="N25" s="13" t="s">
        <v>33</v>
      </c>
      <c r="O25" s="13">
        <v>0</v>
      </c>
      <c r="P25" s="13" t="s">
        <v>33</v>
      </c>
      <c r="Q25" s="13" t="s">
        <v>33</v>
      </c>
      <c r="R25" s="13">
        <v>0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40" ht="44.25" customHeight="1" thickBot="1" x14ac:dyDescent="0.25">
      <c r="A26" s="12" t="s">
        <v>27</v>
      </c>
      <c r="B26" s="42" t="s">
        <v>72</v>
      </c>
      <c r="C26" s="42" t="s">
        <v>73</v>
      </c>
      <c r="D26" s="42" t="s">
        <v>40</v>
      </c>
      <c r="E26" s="42" t="s">
        <v>31</v>
      </c>
      <c r="F26" s="42" t="s">
        <v>32</v>
      </c>
      <c r="G26" s="40" t="s">
        <v>33</v>
      </c>
      <c r="H26" s="40" t="s">
        <v>33</v>
      </c>
      <c r="I26" s="40">
        <v>40</v>
      </c>
      <c r="J26" s="13" t="s">
        <v>33</v>
      </c>
      <c r="K26" s="13" t="s">
        <v>33</v>
      </c>
      <c r="L26" s="13">
        <v>0</v>
      </c>
      <c r="M26" s="13" t="s">
        <v>33</v>
      </c>
      <c r="N26" s="13" t="s">
        <v>33</v>
      </c>
      <c r="O26" s="13">
        <v>0</v>
      </c>
      <c r="P26" s="13" t="s">
        <v>33</v>
      </c>
      <c r="Q26" s="13" t="s">
        <v>33</v>
      </c>
      <c r="R26" s="13">
        <v>0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1:40" ht="44.25" customHeight="1" thickBot="1" x14ac:dyDescent="0.25">
      <c r="A27" s="12" t="s">
        <v>34</v>
      </c>
      <c r="B27" s="42"/>
      <c r="C27" s="42"/>
      <c r="D27" s="42"/>
      <c r="E27" s="42"/>
      <c r="F27" s="42"/>
      <c r="G27" s="40"/>
      <c r="H27" s="40"/>
      <c r="I27" s="40"/>
      <c r="J27" s="13" t="s">
        <v>33</v>
      </c>
      <c r="K27" s="13" t="s">
        <v>33</v>
      </c>
      <c r="L27" s="13">
        <v>0</v>
      </c>
      <c r="M27" s="13" t="s">
        <v>33</v>
      </c>
      <c r="N27" s="13" t="s">
        <v>33</v>
      </c>
      <c r="O27" s="13">
        <v>0</v>
      </c>
      <c r="P27" s="13" t="s">
        <v>33</v>
      </c>
      <c r="Q27" s="13" t="s">
        <v>33</v>
      </c>
      <c r="R27" s="13">
        <v>0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9" spans="1:40" ht="14.25" x14ac:dyDescent="0.2">
      <c r="A29" s="43" t="s">
        <v>41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</row>
    <row r="30" spans="1:40" ht="14.25" x14ac:dyDescent="0.2">
      <c r="A30" s="43" t="s">
        <v>42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</row>
    <row r="33" spans="1:1" x14ac:dyDescent="0.2">
      <c r="A33" s="14" t="s">
        <v>43</v>
      </c>
    </row>
    <row r="34" spans="1:1" x14ac:dyDescent="0.2">
      <c r="A34" s="15" t="s">
        <v>44</v>
      </c>
    </row>
    <row r="35" spans="1:1" x14ac:dyDescent="0.2">
      <c r="A35" s="15" t="s">
        <v>45</v>
      </c>
    </row>
    <row r="36" spans="1:1" x14ac:dyDescent="0.2">
      <c r="A36" s="15" t="s">
        <v>46</v>
      </c>
    </row>
  </sheetData>
  <sheetProtection password="CB23" sheet="1" objects="1" scenarios="1"/>
  <mergeCells count="100">
    <mergeCell ref="H26:H27"/>
    <mergeCell ref="I26:I27"/>
    <mergeCell ref="A29:AN29"/>
    <mergeCell ref="A30:AN30"/>
    <mergeCell ref="B26:B27"/>
    <mergeCell ref="C26:C27"/>
    <mergeCell ref="D26:D27"/>
    <mergeCell ref="E26:E27"/>
    <mergeCell ref="F26:F27"/>
    <mergeCell ref="G26:G27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22:B23"/>
    <mergeCell ref="C22:C23"/>
    <mergeCell ref="D22:D23"/>
    <mergeCell ref="E22:E23"/>
    <mergeCell ref="F22:F23"/>
    <mergeCell ref="G22:G23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8:B19"/>
    <mergeCell ref="C18:C19"/>
    <mergeCell ref="D18:D19"/>
    <mergeCell ref="E18:E19"/>
    <mergeCell ref="F18:F19"/>
    <mergeCell ref="G18:G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2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2"/>
  <sheetViews>
    <sheetView zoomScale="90" zoomScaleNormal="90" workbookViewId="0">
      <pane ySplit="7" topLeftCell="A19" activePane="bottomLeft" state="frozen"/>
      <selection pane="bottomLeft" activeCell="D20" sqref="D20:D21"/>
    </sheetView>
  </sheetViews>
  <sheetFormatPr defaultRowHeight="12.75" x14ac:dyDescent="0.2"/>
  <cols>
    <col min="1" max="1" width="27.42578125" style="6" customWidth="1"/>
    <col min="2" max="2" width="8.7109375" style="5" customWidth="1"/>
    <col min="3" max="3" width="18.7109375" style="5" customWidth="1"/>
    <col min="4" max="5" width="9.140625" style="5"/>
    <col min="6" max="6" width="12.42578125" style="5" customWidth="1"/>
    <col min="7" max="8" width="7.7109375" style="5" customWidth="1"/>
    <col min="9" max="9" width="13.5703125" style="5" customWidth="1"/>
    <col min="10" max="17" width="7.7109375" style="5" customWidth="1"/>
    <col min="18" max="18" width="17.140625" style="5" customWidth="1"/>
    <col min="19" max="39" width="7.7109375" style="5" customWidth="1"/>
    <col min="40" max="40" width="15.7109375" style="5" customWidth="1"/>
    <col min="41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74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77.2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0.25" customHeight="1" thickBot="1" x14ac:dyDescent="0.25">
      <c r="A10" s="12" t="s">
        <v>27</v>
      </c>
      <c r="B10" s="42" t="s">
        <v>49</v>
      </c>
      <c r="C10" s="42" t="s">
        <v>50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1">
        <v>1555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21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0.2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1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0.25" customHeight="1" thickBot="1" x14ac:dyDescent="0.25">
      <c r="A12" s="12" t="s">
        <v>27</v>
      </c>
      <c r="B12" s="42" t="s">
        <v>51</v>
      </c>
      <c r="C12" s="42" t="s">
        <v>52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1">
        <v>392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0.2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1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0.25" customHeight="1" thickBot="1" x14ac:dyDescent="0.25">
      <c r="A14" s="12" t="s">
        <v>27</v>
      </c>
      <c r="B14" s="42" t="s">
        <v>60</v>
      </c>
      <c r="C14" s="42" t="s">
        <v>61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1">
        <v>1163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1163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0.2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1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0.25" customHeight="1" thickBot="1" x14ac:dyDescent="0.25">
      <c r="A16" s="12" t="s">
        <v>27</v>
      </c>
      <c r="B16" s="42" t="s">
        <v>53</v>
      </c>
      <c r="C16" s="42" t="s">
        <v>54</v>
      </c>
      <c r="D16" s="42" t="s">
        <v>37</v>
      </c>
      <c r="E16" s="42" t="s">
        <v>31</v>
      </c>
      <c r="F16" s="42" t="s">
        <v>32</v>
      </c>
      <c r="G16" s="40" t="s">
        <v>33</v>
      </c>
      <c r="H16" s="40" t="s">
        <v>33</v>
      </c>
      <c r="I16" s="41">
        <v>107100000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33">
        <f>89000238.85/4.4141</f>
        <v>20162714.675698329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29" t="s">
        <v>208</v>
      </c>
    </row>
    <row r="17" spans="1:40" ht="50.25" customHeight="1" thickBot="1" x14ac:dyDescent="0.25">
      <c r="A17" s="12" t="s">
        <v>34</v>
      </c>
      <c r="B17" s="42"/>
      <c r="C17" s="42"/>
      <c r="D17" s="42"/>
      <c r="E17" s="42"/>
      <c r="F17" s="42"/>
      <c r="G17" s="40"/>
      <c r="H17" s="40"/>
      <c r="I17" s="41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50.25" customHeight="1" thickBot="1" x14ac:dyDescent="0.25">
      <c r="A18" s="12" t="s">
        <v>27</v>
      </c>
      <c r="B18" s="42" t="s">
        <v>67</v>
      </c>
      <c r="C18" s="42" t="s">
        <v>68</v>
      </c>
      <c r="D18" s="42" t="s">
        <v>37</v>
      </c>
      <c r="E18" s="42" t="s">
        <v>31</v>
      </c>
      <c r="F18" s="42" t="s">
        <v>32</v>
      </c>
      <c r="G18" s="40" t="s">
        <v>33</v>
      </c>
      <c r="H18" s="40" t="s">
        <v>33</v>
      </c>
      <c r="I18" s="41">
        <v>12728475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f>47869286/4.4141</f>
        <v>10844631.06862101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29" t="s">
        <v>208</v>
      </c>
    </row>
    <row r="19" spans="1:40" ht="50.25" customHeight="1" thickBot="1" x14ac:dyDescent="0.25">
      <c r="A19" s="12" t="s">
        <v>34</v>
      </c>
      <c r="B19" s="42"/>
      <c r="C19" s="42"/>
      <c r="D19" s="42"/>
      <c r="E19" s="42"/>
      <c r="F19" s="42"/>
      <c r="G19" s="40"/>
      <c r="H19" s="40"/>
      <c r="I19" s="41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ht="50.25" customHeight="1" thickBot="1" x14ac:dyDescent="0.25">
      <c r="A20" s="12" t="s">
        <v>27</v>
      </c>
      <c r="B20" s="42" t="s">
        <v>75</v>
      </c>
      <c r="C20" s="42" t="s">
        <v>76</v>
      </c>
      <c r="D20" s="42" t="s">
        <v>30</v>
      </c>
      <c r="E20" s="42" t="s">
        <v>31</v>
      </c>
      <c r="F20" s="42" t="s">
        <v>32</v>
      </c>
      <c r="G20" s="40" t="s">
        <v>33</v>
      </c>
      <c r="H20" s="40" t="s">
        <v>33</v>
      </c>
      <c r="I20" s="41">
        <v>255</v>
      </c>
      <c r="J20" s="13" t="s">
        <v>33</v>
      </c>
      <c r="K20" s="13" t="s">
        <v>33</v>
      </c>
      <c r="L20" s="13">
        <v>0</v>
      </c>
      <c r="M20" s="13" t="s">
        <v>33</v>
      </c>
      <c r="N20" s="13" t="s">
        <v>33</v>
      </c>
      <c r="O20" s="13">
        <v>0</v>
      </c>
      <c r="P20" s="13" t="s">
        <v>33</v>
      </c>
      <c r="Q20" s="13" t="s">
        <v>33</v>
      </c>
      <c r="R20" s="13">
        <v>331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1:40" ht="50.25" customHeight="1" thickBot="1" x14ac:dyDescent="0.25">
      <c r="A21" s="12" t="s">
        <v>34</v>
      </c>
      <c r="B21" s="42"/>
      <c r="C21" s="42"/>
      <c r="D21" s="42"/>
      <c r="E21" s="42"/>
      <c r="F21" s="42"/>
      <c r="G21" s="40"/>
      <c r="H21" s="40"/>
      <c r="I21" s="41"/>
      <c r="J21" s="13" t="s">
        <v>33</v>
      </c>
      <c r="K21" s="13" t="s">
        <v>33</v>
      </c>
      <c r="L21" s="13">
        <v>0</v>
      </c>
      <c r="M21" s="13" t="s">
        <v>33</v>
      </c>
      <c r="N21" s="13" t="s">
        <v>33</v>
      </c>
      <c r="O21" s="13">
        <v>0</v>
      </c>
      <c r="P21" s="13" t="s">
        <v>33</v>
      </c>
      <c r="Q21" s="13" t="s">
        <v>33</v>
      </c>
      <c r="R21" s="13">
        <v>0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ht="50.25" customHeight="1" thickBot="1" x14ac:dyDescent="0.25">
      <c r="A22" s="12" t="s">
        <v>27</v>
      </c>
      <c r="B22" s="42" t="s">
        <v>77</v>
      </c>
      <c r="C22" s="42" t="s">
        <v>78</v>
      </c>
      <c r="D22" s="42" t="s">
        <v>40</v>
      </c>
      <c r="E22" s="42" t="s">
        <v>31</v>
      </c>
      <c r="F22" s="42" t="s">
        <v>32</v>
      </c>
      <c r="G22" s="40" t="s">
        <v>33</v>
      </c>
      <c r="H22" s="40" t="s">
        <v>33</v>
      </c>
      <c r="I22" s="41">
        <v>124</v>
      </c>
      <c r="J22" s="13" t="s">
        <v>33</v>
      </c>
      <c r="K22" s="13" t="s">
        <v>33</v>
      </c>
      <c r="L22" s="13">
        <v>0</v>
      </c>
      <c r="M22" s="13" t="s">
        <v>33</v>
      </c>
      <c r="N22" s="13" t="s">
        <v>33</v>
      </c>
      <c r="O22" s="13">
        <v>0</v>
      </c>
      <c r="P22" s="13" t="s">
        <v>33</v>
      </c>
      <c r="Q22" s="13" t="s">
        <v>33</v>
      </c>
      <c r="R22" s="13">
        <v>68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1:40" ht="50.25" customHeight="1" thickBot="1" x14ac:dyDescent="0.25">
      <c r="A23" s="12" t="s">
        <v>34</v>
      </c>
      <c r="B23" s="42"/>
      <c r="C23" s="42"/>
      <c r="D23" s="42"/>
      <c r="E23" s="42"/>
      <c r="F23" s="42"/>
      <c r="G23" s="40"/>
      <c r="H23" s="40"/>
      <c r="I23" s="41"/>
      <c r="J23" s="13" t="s">
        <v>33</v>
      </c>
      <c r="K23" s="13" t="s">
        <v>33</v>
      </c>
      <c r="L23" s="13">
        <v>0</v>
      </c>
      <c r="M23" s="13" t="s">
        <v>33</v>
      </c>
      <c r="N23" s="13" t="s">
        <v>33</v>
      </c>
      <c r="O23" s="13">
        <v>0</v>
      </c>
      <c r="P23" s="13" t="s">
        <v>33</v>
      </c>
      <c r="Q23" s="13" t="s">
        <v>33</v>
      </c>
      <c r="R23" s="13">
        <v>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5" spans="1:40" ht="14.25" x14ac:dyDescent="0.2">
      <c r="A25" s="43" t="s">
        <v>41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</row>
    <row r="26" spans="1:40" ht="14.25" x14ac:dyDescent="0.2">
      <c r="A26" s="43" t="s">
        <v>42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</row>
    <row r="29" spans="1:40" x14ac:dyDescent="0.2">
      <c r="A29" s="14" t="s">
        <v>43</v>
      </c>
    </row>
    <row r="30" spans="1:40" x14ac:dyDescent="0.2">
      <c r="A30" s="15" t="s">
        <v>44</v>
      </c>
    </row>
    <row r="31" spans="1:40" x14ac:dyDescent="0.2">
      <c r="A31" s="15" t="s">
        <v>45</v>
      </c>
    </row>
    <row r="32" spans="1:40" x14ac:dyDescent="0.2">
      <c r="A32" s="15" t="s">
        <v>46</v>
      </c>
    </row>
  </sheetData>
  <sheetProtection password="CB23" sheet="1" objects="1" scenarios="1"/>
  <mergeCells count="84">
    <mergeCell ref="H22:H23"/>
    <mergeCell ref="I22:I23"/>
    <mergeCell ref="A25:AN25"/>
    <mergeCell ref="A26:AN26"/>
    <mergeCell ref="B22:B23"/>
    <mergeCell ref="C22:C23"/>
    <mergeCell ref="D22:D23"/>
    <mergeCell ref="E22:E23"/>
    <mergeCell ref="F22:F23"/>
    <mergeCell ref="G22:G23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8:B19"/>
    <mergeCell ref="C18:C19"/>
    <mergeCell ref="D18:D19"/>
    <mergeCell ref="E18:E19"/>
    <mergeCell ref="F18:F19"/>
    <mergeCell ref="G18:G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2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topLeftCell="A7" workbookViewId="0">
      <selection activeCell="E10" sqref="E10:E13"/>
    </sheetView>
  </sheetViews>
  <sheetFormatPr defaultRowHeight="12.75" x14ac:dyDescent="0.2"/>
  <cols>
    <col min="1" max="1" width="27.5703125" style="6" customWidth="1"/>
    <col min="2" max="2" width="7.85546875" style="5" customWidth="1"/>
    <col min="3" max="3" width="28.140625" style="5" customWidth="1"/>
    <col min="4" max="5" width="9.140625" style="5"/>
    <col min="6" max="6" width="12.42578125" style="5" customWidth="1"/>
    <col min="7" max="8" width="7.7109375" style="5" customWidth="1"/>
    <col min="9" max="9" width="12" style="5" customWidth="1"/>
    <col min="10" max="39" width="7.7109375" style="5" customWidth="1"/>
    <col min="40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79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0.5" customHeight="1" thickBot="1" x14ac:dyDescent="0.25">
      <c r="A10" s="12" t="s">
        <v>27</v>
      </c>
      <c r="B10" s="42" t="s">
        <v>80</v>
      </c>
      <c r="C10" s="42" t="s">
        <v>81</v>
      </c>
      <c r="D10" s="42" t="s">
        <v>82</v>
      </c>
      <c r="E10" s="42" t="s">
        <v>31</v>
      </c>
      <c r="F10" s="42" t="s">
        <v>32</v>
      </c>
      <c r="G10" s="48" t="s">
        <v>33</v>
      </c>
      <c r="H10" s="48" t="s">
        <v>33</v>
      </c>
      <c r="I10" s="48">
        <v>54.78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0.5" customHeight="1" thickBot="1" x14ac:dyDescent="0.25">
      <c r="A11" s="12" t="s">
        <v>34</v>
      </c>
      <c r="B11" s="42"/>
      <c r="C11" s="42"/>
      <c r="D11" s="42"/>
      <c r="E11" s="42"/>
      <c r="F11" s="42"/>
      <c r="G11" s="49"/>
      <c r="H11" s="49"/>
      <c r="I11" s="49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0.5" customHeight="1" thickBot="1" x14ac:dyDescent="0.25">
      <c r="A12" s="12" t="s">
        <v>27</v>
      </c>
      <c r="B12" s="42" t="s">
        <v>83</v>
      </c>
      <c r="C12" s="42" t="s">
        <v>84</v>
      </c>
      <c r="D12" s="42" t="s">
        <v>85</v>
      </c>
      <c r="E12" s="42" t="s">
        <v>31</v>
      </c>
      <c r="F12" s="42" t="s">
        <v>32</v>
      </c>
      <c r="G12" s="48" t="s">
        <v>33</v>
      </c>
      <c r="H12" s="48" t="s">
        <v>33</v>
      </c>
      <c r="I12" s="50">
        <v>8909.2999999999993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33">
        <v>4313.97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0.5" customHeight="1" thickBot="1" x14ac:dyDescent="0.25">
      <c r="A13" s="12" t="s">
        <v>34</v>
      </c>
      <c r="B13" s="42"/>
      <c r="C13" s="42"/>
      <c r="D13" s="42"/>
      <c r="E13" s="42"/>
      <c r="F13" s="42"/>
      <c r="G13" s="49"/>
      <c r="H13" s="49"/>
      <c r="I13" s="51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0.5" customHeight="1" thickBot="1" x14ac:dyDescent="0.25">
      <c r="A14" s="12" t="s">
        <v>27</v>
      </c>
      <c r="B14" s="42" t="s">
        <v>86</v>
      </c>
      <c r="C14" s="42" t="s">
        <v>87</v>
      </c>
      <c r="D14" s="42" t="s">
        <v>40</v>
      </c>
      <c r="E14" s="42" t="s">
        <v>31</v>
      </c>
      <c r="F14" s="42" t="s">
        <v>32</v>
      </c>
      <c r="G14" s="48" t="s">
        <v>33</v>
      </c>
      <c r="H14" s="48" t="s">
        <v>33</v>
      </c>
      <c r="I14" s="48">
        <v>20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0.5" customHeight="1" thickBot="1" x14ac:dyDescent="0.25">
      <c r="A15" s="12" t="s">
        <v>34</v>
      </c>
      <c r="B15" s="42"/>
      <c r="C15" s="42"/>
      <c r="D15" s="42"/>
      <c r="E15" s="42"/>
      <c r="F15" s="42"/>
      <c r="G15" s="49"/>
      <c r="H15" s="49"/>
      <c r="I15" s="49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0.5" customHeight="1" thickBot="1" x14ac:dyDescent="0.25">
      <c r="A16" s="12" t="s">
        <v>27</v>
      </c>
      <c r="B16" s="42" t="s">
        <v>88</v>
      </c>
      <c r="C16" s="42" t="s">
        <v>89</v>
      </c>
      <c r="D16" s="42" t="s">
        <v>40</v>
      </c>
      <c r="E16" s="42" t="s">
        <v>31</v>
      </c>
      <c r="F16" s="42" t="s">
        <v>32</v>
      </c>
      <c r="G16" s="48" t="s">
        <v>33</v>
      </c>
      <c r="H16" s="48" t="s">
        <v>33</v>
      </c>
      <c r="I16" s="48">
        <v>67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2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0.5" customHeight="1" thickBot="1" x14ac:dyDescent="0.25">
      <c r="A17" s="12" t="s">
        <v>34</v>
      </c>
      <c r="B17" s="42"/>
      <c r="C17" s="42"/>
      <c r="D17" s="42"/>
      <c r="E17" s="42"/>
      <c r="F17" s="42"/>
      <c r="G17" s="49"/>
      <c r="H17" s="49"/>
      <c r="I17" s="49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43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</row>
    <row r="20" spans="1:40" ht="14.25" x14ac:dyDescent="0.2">
      <c r="A20" s="43" t="s">
        <v>42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</row>
    <row r="23" spans="1:40" ht="38.25" x14ac:dyDescent="0.2">
      <c r="A23" s="19" t="s">
        <v>43</v>
      </c>
    </row>
    <row r="24" spans="1:40" ht="51" x14ac:dyDescent="0.2">
      <c r="A24" s="20" t="s">
        <v>44</v>
      </c>
    </row>
    <row r="25" spans="1:40" ht="38.25" x14ac:dyDescent="0.2">
      <c r="A25" s="20" t="s">
        <v>45</v>
      </c>
    </row>
    <row r="26" spans="1:40" ht="25.5" x14ac:dyDescent="0.2">
      <c r="A26" s="20" t="s">
        <v>46</v>
      </c>
    </row>
  </sheetData>
  <sheetProtection password="CB23" sheet="1" objects="1" scenarios="1"/>
  <mergeCells count="60"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topLeftCell="A10" workbookViewId="0">
      <selection activeCell="E12" sqref="E12:E13"/>
    </sheetView>
  </sheetViews>
  <sheetFormatPr defaultRowHeight="12.75" x14ac:dyDescent="0.2"/>
  <cols>
    <col min="1" max="1" width="23.140625" style="6" customWidth="1"/>
    <col min="2" max="2" width="7.7109375" style="5" customWidth="1"/>
    <col min="3" max="3" width="12.42578125" style="5" customWidth="1"/>
    <col min="4" max="5" width="9.140625" style="5"/>
    <col min="6" max="6" width="12.42578125" style="5" customWidth="1"/>
    <col min="7" max="8" width="7.7109375" style="5" customWidth="1"/>
    <col min="9" max="9" width="11.140625" style="5" customWidth="1"/>
    <col min="10" max="39" width="7.7109375" style="5" customWidth="1"/>
    <col min="40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31.5" x14ac:dyDescent="0.25">
      <c r="A4" s="16" t="s">
        <v>90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7" customHeight="1" thickBot="1" x14ac:dyDescent="0.25">
      <c r="A10" s="12" t="s">
        <v>27</v>
      </c>
      <c r="B10" s="42" t="s">
        <v>91</v>
      </c>
      <c r="C10" s="42" t="s">
        <v>92</v>
      </c>
      <c r="D10" s="42" t="s">
        <v>93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568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7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7" customHeight="1" thickBot="1" x14ac:dyDescent="0.25">
      <c r="A12" s="12" t="s">
        <v>27</v>
      </c>
      <c r="B12" s="42" t="s">
        <v>94</v>
      </c>
      <c r="C12" s="42" t="s">
        <v>95</v>
      </c>
      <c r="D12" s="42" t="s">
        <v>96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40382.230000000003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7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7" customHeight="1" thickBot="1" x14ac:dyDescent="0.25">
      <c r="A14" s="12" t="s">
        <v>27</v>
      </c>
      <c r="B14" s="42" t="s">
        <v>83</v>
      </c>
      <c r="C14" s="46" t="s">
        <v>97</v>
      </c>
      <c r="D14" s="42" t="s">
        <v>98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23615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7" customHeight="1" thickBot="1" x14ac:dyDescent="0.25">
      <c r="A15" s="12" t="s">
        <v>34</v>
      </c>
      <c r="B15" s="42"/>
      <c r="C15" s="47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7" customHeight="1" thickBot="1" x14ac:dyDescent="0.25">
      <c r="A16" s="12" t="s">
        <v>27</v>
      </c>
      <c r="B16" s="42" t="s">
        <v>99</v>
      </c>
      <c r="C16" s="42" t="s">
        <v>100</v>
      </c>
      <c r="D16" s="42" t="s">
        <v>40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95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7" customHeight="1" thickBot="1" x14ac:dyDescent="0.25">
      <c r="A17" s="12" t="s">
        <v>34</v>
      </c>
      <c r="B17" s="42"/>
      <c r="C17" s="42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14.25" x14ac:dyDescent="0.2">
      <c r="A18" s="43" t="s">
        <v>41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19" spans="1:40" ht="14.25" x14ac:dyDescent="0.2">
      <c r="A19" s="43" t="s">
        <v>42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</row>
    <row r="22" spans="1:40" x14ac:dyDescent="0.2">
      <c r="A22" s="14" t="s">
        <v>43</v>
      </c>
    </row>
    <row r="23" spans="1:40" x14ac:dyDescent="0.2">
      <c r="A23" s="15" t="s">
        <v>44</v>
      </c>
    </row>
    <row r="24" spans="1:40" x14ac:dyDescent="0.2">
      <c r="A24" s="15" t="s">
        <v>45</v>
      </c>
    </row>
    <row r="25" spans="1:40" x14ac:dyDescent="0.2">
      <c r="A25" s="15" t="s">
        <v>46</v>
      </c>
    </row>
  </sheetData>
  <sheetProtection password="CB23" sheet="1" objects="1" scenarios="1"/>
  <mergeCells count="60">
    <mergeCell ref="A18:AN18"/>
    <mergeCell ref="A19:AN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workbookViewId="0">
      <selection activeCell="R14" sqref="R14"/>
    </sheetView>
  </sheetViews>
  <sheetFormatPr defaultRowHeight="12.75" x14ac:dyDescent="0.2"/>
  <cols>
    <col min="1" max="1" width="23.28515625" style="6" customWidth="1"/>
    <col min="2" max="2" width="8.140625" style="5" customWidth="1"/>
    <col min="3" max="3" width="16" style="5" customWidth="1"/>
    <col min="4" max="5" width="9.140625" style="5"/>
    <col min="6" max="6" width="12.42578125" style="5" customWidth="1"/>
    <col min="7" max="39" width="7.7109375" style="5" customWidth="1"/>
    <col min="40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31.5" x14ac:dyDescent="0.25">
      <c r="A4" s="16" t="s">
        <v>101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9.5" customHeight="1" thickBot="1" x14ac:dyDescent="0.25">
      <c r="A10" s="12" t="s">
        <v>27</v>
      </c>
      <c r="B10" s="42" t="s">
        <v>102</v>
      </c>
      <c r="C10" s="42" t="s">
        <v>103</v>
      </c>
      <c r="D10" s="42" t="s">
        <v>104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75.8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9.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9.5" customHeight="1" thickBot="1" x14ac:dyDescent="0.25">
      <c r="A12" s="12" t="s">
        <v>27</v>
      </c>
      <c r="B12" s="42" t="s">
        <v>105</v>
      </c>
      <c r="C12" s="42" t="s">
        <v>106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52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28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9.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9.5" customHeight="1" thickBot="1" x14ac:dyDescent="0.25">
      <c r="A14" s="12" t="s">
        <v>27</v>
      </c>
      <c r="B14" s="42" t="s">
        <v>107</v>
      </c>
      <c r="C14" s="42" t="s">
        <v>108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5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9.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9.5" customHeight="1" thickBot="1" x14ac:dyDescent="0.25">
      <c r="A16" s="12" t="s">
        <v>27</v>
      </c>
      <c r="B16" s="42" t="s">
        <v>109</v>
      </c>
      <c r="C16" s="42" t="s">
        <v>110</v>
      </c>
      <c r="D16" s="42" t="s">
        <v>40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3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9.5" customHeight="1" thickBot="1" x14ac:dyDescent="0.25">
      <c r="A17" s="12" t="s">
        <v>34</v>
      </c>
      <c r="B17" s="42"/>
      <c r="C17" s="42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43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</row>
    <row r="20" spans="1:40" ht="14.25" x14ac:dyDescent="0.2">
      <c r="A20" s="43" t="s">
        <v>42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</row>
    <row r="23" spans="1:40" x14ac:dyDescent="0.2">
      <c r="A23" s="14" t="s">
        <v>43</v>
      </c>
    </row>
    <row r="24" spans="1:40" x14ac:dyDescent="0.2">
      <c r="A24" s="15" t="s">
        <v>44</v>
      </c>
    </row>
    <row r="25" spans="1:40" x14ac:dyDescent="0.2">
      <c r="A25" s="15" t="s">
        <v>45</v>
      </c>
    </row>
    <row r="26" spans="1:40" x14ac:dyDescent="0.2">
      <c r="A26" s="15" t="s">
        <v>46</v>
      </c>
    </row>
  </sheetData>
  <sheetProtection password="CB23" sheet="1" objects="1" scenarios="1"/>
  <mergeCells count="60"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topLeftCell="A7" workbookViewId="0">
      <selection activeCell="E12" sqref="E12:E13"/>
    </sheetView>
  </sheetViews>
  <sheetFormatPr defaultRowHeight="12.75" x14ac:dyDescent="0.2"/>
  <cols>
    <col min="1" max="1" width="27" style="6" customWidth="1"/>
    <col min="2" max="2" width="11.7109375" style="5" customWidth="1"/>
    <col min="3" max="3" width="15.42578125" style="5" customWidth="1"/>
    <col min="4" max="5" width="9.140625" style="5"/>
    <col min="6" max="6" width="12.42578125" style="5" customWidth="1"/>
    <col min="7" max="39" width="7.7109375" style="5" customWidth="1"/>
    <col min="40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31.5" x14ac:dyDescent="0.25">
      <c r="A4" s="16" t="s">
        <v>111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4" customHeight="1" thickBot="1" x14ac:dyDescent="0.25">
      <c r="A10" s="12" t="s">
        <v>27</v>
      </c>
      <c r="B10" s="42" t="s">
        <v>49</v>
      </c>
      <c r="C10" s="42" t="s">
        <v>112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13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4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4" customHeight="1" thickBot="1" x14ac:dyDescent="0.25">
      <c r="A12" s="12" t="s">
        <v>27</v>
      </c>
      <c r="B12" s="42" t="s">
        <v>83</v>
      </c>
      <c r="C12" s="42" t="s">
        <v>113</v>
      </c>
      <c r="D12" s="42" t="s">
        <v>114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5820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4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4" customHeight="1" thickBot="1" x14ac:dyDescent="0.25">
      <c r="A14" s="12" t="s">
        <v>27</v>
      </c>
      <c r="B14" s="46" t="s">
        <v>115</v>
      </c>
      <c r="C14" s="52" t="s">
        <v>116</v>
      </c>
      <c r="D14" s="46" t="s">
        <v>40</v>
      </c>
      <c r="E14" s="46" t="s">
        <v>31</v>
      </c>
      <c r="F14" s="46" t="s">
        <v>32</v>
      </c>
      <c r="G14" s="48" t="s">
        <v>33</v>
      </c>
      <c r="H14" s="48" t="s">
        <v>33</v>
      </c>
      <c r="I14" s="48">
        <v>13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4" customHeight="1" thickBot="1" x14ac:dyDescent="0.25">
      <c r="A15" s="12" t="s">
        <v>34</v>
      </c>
      <c r="B15" s="47"/>
      <c r="C15" s="53"/>
      <c r="D15" s="47"/>
      <c r="E15" s="47"/>
      <c r="F15" s="47"/>
      <c r="G15" s="49"/>
      <c r="H15" s="49"/>
      <c r="I15" s="49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4" customHeight="1" thickBot="1" x14ac:dyDescent="0.25">
      <c r="A16" s="12" t="s">
        <v>27</v>
      </c>
      <c r="B16" s="42" t="s">
        <v>117</v>
      </c>
      <c r="C16" s="52" t="s">
        <v>118</v>
      </c>
      <c r="D16" s="42" t="s">
        <v>82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12.52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4" customHeight="1" thickBot="1" x14ac:dyDescent="0.25">
      <c r="A17" s="12" t="s">
        <v>34</v>
      </c>
      <c r="B17" s="42"/>
      <c r="C17" s="53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14.25" x14ac:dyDescent="0.2">
      <c r="A18" s="43" t="s">
        <v>41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19" spans="1:40" ht="14.25" x14ac:dyDescent="0.2">
      <c r="A19" s="43" t="s">
        <v>42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</row>
    <row r="22" spans="1:40" x14ac:dyDescent="0.2">
      <c r="A22" s="14" t="s">
        <v>43</v>
      </c>
    </row>
    <row r="23" spans="1:40" x14ac:dyDescent="0.2">
      <c r="A23" s="15" t="s">
        <v>44</v>
      </c>
    </row>
    <row r="24" spans="1:40" x14ac:dyDescent="0.2">
      <c r="A24" s="15" t="s">
        <v>45</v>
      </c>
    </row>
    <row r="25" spans="1:40" x14ac:dyDescent="0.2">
      <c r="A25" s="15" t="s">
        <v>46</v>
      </c>
    </row>
  </sheetData>
  <sheetProtection password="CB23" sheet="1" objects="1" scenarios="1"/>
  <mergeCells count="60">
    <mergeCell ref="A18:AN18"/>
    <mergeCell ref="A19:AN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E14" sqref="E14:E15"/>
    </sheetView>
  </sheetViews>
  <sheetFormatPr defaultRowHeight="12.75" x14ac:dyDescent="0.2"/>
  <cols>
    <col min="1" max="1" width="28.140625" style="6" customWidth="1"/>
    <col min="2" max="2" width="8.28515625" style="5" customWidth="1"/>
    <col min="3" max="3" width="21.140625" style="5" customWidth="1"/>
    <col min="4" max="5" width="9.140625" style="5"/>
    <col min="6" max="6" width="12.42578125" style="5" customWidth="1"/>
    <col min="7" max="9" width="9.140625" style="5"/>
    <col min="10" max="39" width="7.7109375" style="5" customWidth="1"/>
    <col min="40" max="16384" width="9.140625" style="5"/>
  </cols>
  <sheetData>
    <row r="1" spans="1:40" s="21" customFormat="1" ht="15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1:40" s="21" customFormat="1" ht="18.75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</row>
    <row r="3" spans="1:40" s="23" customFormat="1" ht="15.75" x14ac:dyDescent="0.25">
      <c r="A3" s="22"/>
    </row>
    <row r="4" spans="1:40" s="23" customFormat="1" ht="15.75" x14ac:dyDescent="0.25">
      <c r="A4" s="24" t="s">
        <v>119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0.5" customHeight="1" thickBot="1" x14ac:dyDescent="0.25">
      <c r="A10" s="12" t="s">
        <v>27</v>
      </c>
      <c r="B10" s="42" t="s">
        <v>120</v>
      </c>
      <c r="C10" s="42" t="s">
        <v>121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14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24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0.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0.5" customHeight="1" thickBot="1" x14ac:dyDescent="0.25">
      <c r="A12" s="12" t="s">
        <v>27</v>
      </c>
      <c r="B12" s="42" t="s">
        <v>122</v>
      </c>
      <c r="C12" s="42" t="s">
        <v>123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7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0.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0.5" customHeight="1" thickBot="1" x14ac:dyDescent="0.25">
      <c r="A14" s="12" t="s">
        <v>27</v>
      </c>
      <c r="B14" s="42" t="s">
        <v>124</v>
      </c>
      <c r="C14" s="42" t="s">
        <v>125</v>
      </c>
      <c r="D14" s="42" t="s">
        <v>126</v>
      </c>
      <c r="E14" s="42" t="s">
        <v>31</v>
      </c>
      <c r="F14" s="42" t="s">
        <v>32</v>
      </c>
      <c r="G14" s="40" t="s">
        <v>33</v>
      </c>
      <c r="H14" s="40" t="s">
        <v>33</v>
      </c>
      <c r="I14" s="41">
        <v>6769269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0.5" customHeight="1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1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N23" sqref="N23"/>
    </sheetView>
  </sheetViews>
  <sheetFormatPr defaultRowHeight="12.75" x14ac:dyDescent="0.2"/>
  <cols>
    <col min="1" max="1" width="26.7109375" style="6" customWidth="1"/>
    <col min="2" max="2" width="8.85546875" style="5" customWidth="1"/>
    <col min="3" max="3" width="17.57031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" customFormat="1" ht="15.75" x14ac:dyDescent="0.25">
      <c r="A3" s="16"/>
    </row>
    <row r="4" spans="1:40" s="1" customFormat="1" ht="31.5" x14ac:dyDescent="0.25">
      <c r="A4" s="16" t="s">
        <v>127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6.25" customHeight="1" thickBot="1" x14ac:dyDescent="0.25">
      <c r="A10" s="12" t="s">
        <v>27</v>
      </c>
      <c r="B10" s="42" t="s">
        <v>128</v>
      </c>
      <c r="C10" s="42" t="s">
        <v>129</v>
      </c>
      <c r="D10" s="42" t="s">
        <v>130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30321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6.25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6.25" customHeight="1" thickBot="1" x14ac:dyDescent="0.25">
      <c r="A12" s="12" t="s">
        <v>27</v>
      </c>
      <c r="B12" s="42" t="s">
        <v>131</v>
      </c>
      <c r="C12" s="42" t="s">
        <v>132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6.2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0" ht="14.25" x14ac:dyDescent="0.2">
      <c r="A16" s="43" t="s">
        <v>42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sheetProtection password="CB23" sheet="1" objects="1" scenarios="1"/>
  <mergeCells count="44"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workbookViewId="0">
      <selection activeCell="C16" sqref="C16:C17"/>
    </sheetView>
  </sheetViews>
  <sheetFormatPr defaultRowHeight="12.75" x14ac:dyDescent="0.2"/>
  <cols>
    <col min="1" max="1" width="50.42578125" style="6" customWidth="1"/>
    <col min="2" max="2" width="17.85546875" style="5" customWidth="1"/>
    <col min="3" max="3" width="31.8554687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" customFormat="1" ht="15.75" x14ac:dyDescent="0.25">
      <c r="A3" s="16"/>
    </row>
    <row r="4" spans="1:40" s="1" customFormat="1" ht="15.75" x14ac:dyDescent="0.25">
      <c r="A4" s="16" t="s">
        <v>133</v>
      </c>
    </row>
    <row r="5" spans="1:40" s="1" customFormat="1" ht="16.5" thickBot="1" x14ac:dyDescent="0.3">
      <c r="A5" s="16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134</v>
      </c>
      <c r="C10" s="42" t="s">
        <v>135</v>
      </c>
      <c r="D10" s="42" t="s">
        <v>136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755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137</v>
      </c>
      <c r="C12" s="42" t="s">
        <v>138</v>
      </c>
      <c r="D12" s="42" t="s">
        <v>139</v>
      </c>
      <c r="E12" s="42" t="s">
        <v>31</v>
      </c>
      <c r="F12" s="42" t="s">
        <v>32</v>
      </c>
      <c r="G12" s="40" t="s">
        <v>33</v>
      </c>
      <c r="H12" s="40" t="s">
        <v>33</v>
      </c>
      <c r="I12" s="41">
        <v>5623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290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1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42" t="s">
        <v>140</v>
      </c>
      <c r="C14" s="42" t="s">
        <v>141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2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26.25" thickBot="1" x14ac:dyDescent="0.25">
      <c r="A16" s="12" t="s">
        <v>27</v>
      </c>
      <c r="B16" s="42" t="s">
        <v>142</v>
      </c>
      <c r="C16" s="46" t="s">
        <v>143</v>
      </c>
      <c r="D16" s="42" t="s">
        <v>104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82.9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2.88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26.25" thickBot="1" x14ac:dyDescent="0.25">
      <c r="A17" s="12" t="s">
        <v>34</v>
      </c>
      <c r="B17" s="42"/>
      <c r="C17" s="47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26.25" thickBot="1" x14ac:dyDescent="0.25">
      <c r="A18" s="12" t="s">
        <v>27</v>
      </c>
      <c r="B18" s="42" t="s">
        <v>144</v>
      </c>
      <c r="C18" s="42" t="s">
        <v>145</v>
      </c>
      <c r="D18" s="42" t="s">
        <v>104</v>
      </c>
      <c r="E18" s="42" t="s">
        <v>31</v>
      </c>
      <c r="F18" s="42" t="s">
        <v>32</v>
      </c>
      <c r="G18" s="40" t="s">
        <v>33</v>
      </c>
      <c r="H18" s="40" t="s">
        <v>33</v>
      </c>
      <c r="I18" s="40">
        <v>30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0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26.25" thickBot="1" x14ac:dyDescent="0.25">
      <c r="A19" s="12" t="s">
        <v>34</v>
      </c>
      <c r="B19" s="42"/>
      <c r="C19" s="42"/>
      <c r="D19" s="42"/>
      <c r="E19" s="42"/>
      <c r="F19" s="42"/>
      <c r="G19" s="40"/>
      <c r="H19" s="40"/>
      <c r="I19" s="40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1" spans="1:40" ht="14.25" x14ac:dyDescent="0.2">
      <c r="A21" s="43" t="s">
        <v>41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</row>
    <row r="22" spans="1:40" ht="14.25" x14ac:dyDescent="0.2">
      <c r="A22" s="43" t="s">
        <v>42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</row>
    <row r="25" spans="1:40" x14ac:dyDescent="0.2">
      <c r="A25" s="14" t="s">
        <v>43</v>
      </c>
    </row>
    <row r="26" spans="1:40" x14ac:dyDescent="0.2">
      <c r="A26" s="15" t="s">
        <v>44</v>
      </c>
    </row>
    <row r="27" spans="1:40" x14ac:dyDescent="0.2">
      <c r="A27" s="15" t="s">
        <v>45</v>
      </c>
    </row>
    <row r="28" spans="1:40" x14ac:dyDescent="0.2">
      <c r="A28" s="15" t="s">
        <v>46</v>
      </c>
    </row>
  </sheetData>
  <sheetProtection password="CB23" sheet="1" objects="1" scenarios="1"/>
  <mergeCells count="68">
    <mergeCell ref="H18:H19"/>
    <mergeCell ref="I18:I19"/>
    <mergeCell ref="A21:AN21"/>
    <mergeCell ref="A22:AN22"/>
    <mergeCell ref="B18:B19"/>
    <mergeCell ref="C18:C19"/>
    <mergeCell ref="D18:D19"/>
    <mergeCell ref="E18:E19"/>
    <mergeCell ref="F18:F19"/>
    <mergeCell ref="G18:G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9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zoomScaleNormal="100" workbookViewId="0">
      <selection activeCell="P10" sqref="P10:R15"/>
    </sheetView>
  </sheetViews>
  <sheetFormatPr defaultRowHeight="12.75" x14ac:dyDescent="0.2"/>
  <cols>
    <col min="1" max="1" width="51.7109375" style="6" customWidth="1"/>
    <col min="2" max="2" width="17.85546875" style="5" customWidth="1"/>
    <col min="3" max="3" width="34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25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27" customFormat="1" ht="15.75" x14ac:dyDescent="0.25">
      <c r="A3" s="26"/>
    </row>
    <row r="4" spans="1:40" s="27" customFormat="1" ht="15.75" x14ac:dyDescent="0.25">
      <c r="A4" s="4" t="s">
        <v>146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147</v>
      </c>
      <c r="C10" s="42" t="s">
        <v>148</v>
      </c>
      <c r="D10" s="42" t="s">
        <v>149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53000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150</v>
      </c>
      <c r="C12" s="42" t="s">
        <v>151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13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42" t="s">
        <v>152</v>
      </c>
      <c r="C14" s="42" t="s">
        <v>153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1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P14" sqref="P14"/>
    </sheetView>
  </sheetViews>
  <sheetFormatPr defaultRowHeight="12.75" x14ac:dyDescent="0.2"/>
  <cols>
    <col min="1" max="1" width="45.42578125" style="6" customWidth="1"/>
    <col min="2" max="2" width="17.85546875" style="5" customWidth="1"/>
    <col min="3" max="3" width="30.140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154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155</v>
      </c>
      <c r="C10" s="42" t="s">
        <v>156</v>
      </c>
      <c r="D10" s="42" t="s">
        <v>71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91.29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95.3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157</v>
      </c>
      <c r="C12" s="42" t="s">
        <v>158</v>
      </c>
      <c r="D12" s="42" t="s">
        <v>104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38.659999999999997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84.18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42" t="s">
        <v>159</v>
      </c>
      <c r="C14" s="42" t="s">
        <v>160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1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M18" sqref="M18"/>
    </sheetView>
  </sheetViews>
  <sheetFormatPr defaultRowHeight="12.75" x14ac:dyDescent="0.2"/>
  <cols>
    <col min="1" max="1" width="36.85546875" style="6" customWidth="1"/>
    <col min="2" max="2" width="17.85546875" style="5" customWidth="1"/>
    <col min="3" max="3" width="30.57031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161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42" t="s">
        <v>162</v>
      </c>
      <c r="C10" s="42" t="s">
        <v>163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17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39" thickBot="1" x14ac:dyDescent="0.25">
      <c r="A12" s="12" t="s">
        <v>27</v>
      </c>
      <c r="B12" s="42" t="s">
        <v>164</v>
      </c>
      <c r="C12" s="42" t="s">
        <v>158</v>
      </c>
      <c r="D12" s="42" t="s">
        <v>104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276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40.42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39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0" ht="14.25" x14ac:dyDescent="0.2">
      <c r="A16" s="43" t="s">
        <v>42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sheetProtection password="CB23" sheet="1" objects="1" scenarios="1"/>
  <mergeCells count="44"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P10" sqref="P10:R15"/>
    </sheetView>
  </sheetViews>
  <sheetFormatPr defaultRowHeight="12.75" x14ac:dyDescent="0.2"/>
  <cols>
    <col min="1" max="1" width="38.85546875" style="6" customWidth="1"/>
    <col min="2" max="2" width="22.140625" style="5" customWidth="1"/>
    <col min="3" max="3" width="25.5703125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25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27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27" customFormat="1" ht="15.75" x14ac:dyDescent="0.25">
      <c r="A4" s="16" t="s">
        <v>165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166</v>
      </c>
      <c r="C10" s="42" t="s">
        <v>167</v>
      </c>
      <c r="D10" s="42" t="s">
        <v>40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79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168</v>
      </c>
      <c r="C12" s="42" t="s">
        <v>169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29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42" t="s">
        <v>170</v>
      </c>
      <c r="C14" s="42" t="s">
        <v>171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18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D25" sqref="D25"/>
    </sheetView>
  </sheetViews>
  <sheetFormatPr defaultRowHeight="12.75" x14ac:dyDescent="0.2"/>
  <cols>
    <col min="1" max="1" width="39.5703125" style="6" customWidth="1"/>
    <col min="2" max="2" width="17.85546875" style="5" customWidth="1"/>
    <col min="3" max="3" width="30.140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172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173</v>
      </c>
      <c r="C10" s="42" t="s">
        <v>174</v>
      </c>
      <c r="D10" s="42" t="s">
        <v>136</v>
      </c>
      <c r="E10" s="42" t="s">
        <v>31</v>
      </c>
      <c r="F10" s="42" t="s">
        <v>32</v>
      </c>
      <c r="G10" s="40" t="s">
        <v>33</v>
      </c>
      <c r="H10" s="40" t="s">
        <v>33</v>
      </c>
      <c r="I10" s="41">
        <v>74450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1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175</v>
      </c>
      <c r="C12" s="42" t="s">
        <v>176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42" t="s">
        <v>177</v>
      </c>
      <c r="C14" s="42" t="s">
        <v>178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10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x14ac:dyDescent="0.2">
      <c r="G16" s="11"/>
      <c r="H16" s="11"/>
      <c r="I16" s="11"/>
      <c r="J16" s="11"/>
      <c r="K16" s="11"/>
      <c r="L16" s="11"/>
      <c r="M16" s="11"/>
      <c r="N16" s="11"/>
      <c r="O16" s="11"/>
    </row>
    <row r="17" spans="1:40" ht="14.25" x14ac:dyDescent="0.2">
      <c r="A17" s="43" t="s">
        <v>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</row>
    <row r="18" spans="1:40" ht="14.25" x14ac:dyDescent="0.2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sheetProtection password="CB23" sheet="1" objects="1" scenarios="1"/>
  <mergeCells count="52"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topLeftCell="L1" workbookViewId="0">
      <selection activeCell="R11" sqref="R11"/>
    </sheetView>
  </sheetViews>
  <sheetFormatPr defaultRowHeight="12.75" x14ac:dyDescent="0.2"/>
  <cols>
    <col min="1" max="1" width="40.140625" style="6" customWidth="1"/>
    <col min="2" max="2" width="17.85546875" style="5" customWidth="1"/>
    <col min="3" max="3" width="28" style="5" customWidth="1"/>
    <col min="4" max="5" width="9.140625" style="5"/>
    <col min="6" max="6" width="12.42578125" style="5" customWidth="1"/>
    <col min="7" max="16384" width="9.140625" style="5"/>
  </cols>
  <sheetData>
    <row r="1" spans="1:40" s="28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28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3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3" customFormat="1" ht="15.75" x14ac:dyDescent="0.25">
      <c r="A4" s="16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180</v>
      </c>
      <c r="C10" s="42" t="s">
        <v>181</v>
      </c>
      <c r="D10" s="42" t="s">
        <v>71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14.54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182</v>
      </c>
      <c r="C12" s="42" t="s">
        <v>183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160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0" ht="14.25" x14ac:dyDescent="0.2">
      <c r="A16" s="43" t="s">
        <v>42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sheetProtection password="CB23" sheet="1" objects="1" scenarios="1"/>
  <mergeCells count="44"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workbookViewId="0">
      <selection activeCell="H16" sqref="H16:H17"/>
    </sheetView>
  </sheetViews>
  <sheetFormatPr defaultRowHeight="12.75" x14ac:dyDescent="0.2"/>
  <cols>
    <col min="1" max="1" width="37.42578125" style="6" customWidth="1"/>
    <col min="2" max="2" width="7" style="5" customWidth="1"/>
    <col min="3" max="3" width="26.28515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184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42" t="s">
        <v>185</v>
      </c>
      <c r="C10" s="42" t="s">
        <v>186</v>
      </c>
      <c r="D10" s="42" t="s">
        <v>136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5822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39" thickBot="1" x14ac:dyDescent="0.25">
      <c r="A12" s="12" t="s">
        <v>27</v>
      </c>
      <c r="B12" s="42" t="s">
        <v>187</v>
      </c>
      <c r="C12" s="42" t="s">
        <v>188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39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39" thickBot="1" x14ac:dyDescent="0.25">
      <c r="A14" s="12" t="s">
        <v>27</v>
      </c>
      <c r="B14" s="42" t="s">
        <v>189</v>
      </c>
      <c r="C14" s="42" t="s">
        <v>190</v>
      </c>
      <c r="D14" s="42" t="s">
        <v>40</v>
      </c>
      <c r="E14" s="42" t="s">
        <v>31</v>
      </c>
      <c r="F14" s="42" t="s">
        <v>32</v>
      </c>
      <c r="G14" s="40" t="s">
        <v>33</v>
      </c>
      <c r="H14" s="40" t="s">
        <v>33</v>
      </c>
      <c r="I14" s="40">
        <v>18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39" thickBot="1" x14ac:dyDescent="0.25">
      <c r="A15" s="12" t="s">
        <v>34</v>
      </c>
      <c r="B15" s="42"/>
      <c r="C15" s="42"/>
      <c r="D15" s="42"/>
      <c r="E15" s="42"/>
      <c r="F15" s="42"/>
      <c r="G15" s="40"/>
      <c r="H15" s="40"/>
      <c r="I15" s="40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39" thickBot="1" x14ac:dyDescent="0.25">
      <c r="A16" s="12" t="s">
        <v>27</v>
      </c>
      <c r="B16" s="42" t="s">
        <v>191</v>
      </c>
      <c r="C16" s="42" t="s">
        <v>192</v>
      </c>
      <c r="D16" s="42" t="s">
        <v>40</v>
      </c>
      <c r="E16" s="42" t="s">
        <v>31</v>
      </c>
      <c r="F16" s="42" t="s">
        <v>32</v>
      </c>
      <c r="G16" s="40" t="s">
        <v>33</v>
      </c>
      <c r="H16" s="40" t="s">
        <v>33</v>
      </c>
      <c r="I16" s="40">
        <v>7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39" thickBot="1" x14ac:dyDescent="0.25">
      <c r="A17" s="12" t="s">
        <v>34</v>
      </c>
      <c r="B17" s="42"/>
      <c r="C17" s="42"/>
      <c r="D17" s="42"/>
      <c r="E17" s="42"/>
      <c r="F17" s="42"/>
      <c r="G17" s="40"/>
      <c r="H17" s="40"/>
      <c r="I17" s="40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39" thickBot="1" x14ac:dyDescent="0.25">
      <c r="A18" s="12" t="s">
        <v>27</v>
      </c>
      <c r="B18" s="42" t="s">
        <v>193</v>
      </c>
      <c r="C18" s="42" t="s">
        <v>194</v>
      </c>
      <c r="D18" s="42" t="s">
        <v>136</v>
      </c>
      <c r="E18" s="42" t="s">
        <v>31</v>
      </c>
      <c r="F18" s="42" t="s">
        <v>32</v>
      </c>
      <c r="G18" s="40" t="s">
        <v>33</v>
      </c>
      <c r="H18" s="40" t="s">
        <v>33</v>
      </c>
      <c r="I18" s="41">
        <v>49200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0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39" thickBot="1" x14ac:dyDescent="0.25">
      <c r="A19" s="12" t="s">
        <v>34</v>
      </c>
      <c r="B19" s="42"/>
      <c r="C19" s="42"/>
      <c r="D19" s="42"/>
      <c r="E19" s="42"/>
      <c r="F19" s="42"/>
      <c r="G19" s="40"/>
      <c r="H19" s="40"/>
      <c r="I19" s="41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1" spans="1:40" ht="14.25" x14ac:dyDescent="0.2">
      <c r="A21" s="43" t="s">
        <v>41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</row>
    <row r="22" spans="1:40" ht="14.25" x14ac:dyDescent="0.2">
      <c r="A22" s="43" t="s">
        <v>42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</row>
    <row r="25" spans="1:40" ht="25.5" x14ac:dyDescent="0.2">
      <c r="A25" s="19" t="s">
        <v>43</v>
      </c>
    </row>
    <row r="26" spans="1:40" ht="38.25" x14ac:dyDescent="0.2">
      <c r="A26" s="20" t="s">
        <v>44</v>
      </c>
    </row>
    <row r="27" spans="1:40" ht="25.5" x14ac:dyDescent="0.2">
      <c r="A27" s="20" t="s">
        <v>45</v>
      </c>
    </row>
    <row r="28" spans="1:40" ht="25.5" x14ac:dyDescent="0.2">
      <c r="A28" s="20" t="s">
        <v>46</v>
      </c>
    </row>
  </sheetData>
  <sheetProtection password="CB23" sheet="1" objects="1" scenarios="1"/>
  <mergeCells count="68">
    <mergeCell ref="H18:H19"/>
    <mergeCell ref="I18:I19"/>
    <mergeCell ref="A21:AN21"/>
    <mergeCell ref="A22:AN22"/>
    <mergeCell ref="B18:B19"/>
    <mergeCell ref="C18:C19"/>
    <mergeCell ref="D18:D19"/>
    <mergeCell ref="E18:E19"/>
    <mergeCell ref="F18:F19"/>
    <mergeCell ref="G18:G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9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R20" sqref="R20"/>
    </sheetView>
  </sheetViews>
  <sheetFormatPr defaultRowHeight="12.75" x14ac:dyDescent="0.2"/>
  <cols>
    <col min="1" max="1" width="39.140625" style="6" customWidth="1"/>
    <col min="2" max="2" width="7.42578125" style="5" customWidth="1"/>
    <col min="3" max="3" width="20.28515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1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18" customFormat="1" ht="15.75" x14ac:dyDescent="0.25">
      <c r="A3" s="17"/>
    </row>
    <row r="4" spans="1:40" s="18" customFormat="1" ht="15.75" x14ac:dyDescent="0.25">
      <c r="A4" s="16" t="s">
        <v>195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42" t="s">
        <v>196</v>
      </c>
      <c r="C10" s="42" t="s">
        <v>197</v>
      </c>
      <c r="D10" s="42" t="s">
        <v>104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30">
        <v>0</v>
      </c>
      <c r="P10" s="13" t="s">
        <v>33</v>
      </c>
      <c r="Q10" s="13" t="s">
        <v>33</v>
      </c>
      <c r="R10" s="30">
        <v>13.9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42" t="s">
        <v>198</v>
      </c>
      <c r="C12" s="42" t="s">
        <v>199</v>
      </c>
      <c r="D12" s="42" t="s">
        <v>104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190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0" ht="14.25" x14ac:dyDescent="0.2">
      <c r="A16" s="43" t="s">
        <v>42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sheetProtection password="CB23" sheet="1" objects="1" scenarios="1"/>
  <mergeCells count="44"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workbookViewId="0">
      <selection activeCell="N23" sqref="N23"/>
    </sheetView>
  </sheetViews>
  <sheetFormatPr defaultRowHeight="12.75" x14ac:dyDescent="0.2"/>
  <cols>
    <col min="1" max="1" width="36.140625" style="6" customWidth="1"/>
    <col min="2" max="2" width="9" style="5" customWidth="1"/>
    <col min="3" max="3" width="32.28515625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25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27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27" customFormat="1" ht="15.75" x14ac:dyDescent="0.25">
      <c r="A4" s="16" t="s">
        <v>200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42" t="s">
        <v>201</v>
      </c>
      <c r="C10" s="42" t="s">
        <v>202</v>
      </c>
      <c r="D10" s="42" t="s">
        <v>104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3" spans="1:40" ht="14.25" x14ac:dyDescent="0.2">
      <c r="A13" s="43" t="s">
        <v>41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</row>
    <row r="14" spans="1:40" ht="14.25" x14ac:dyDescent="0.2">
      <c r="A14" s="43" t="s">
        <v>42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</row>
    <row r="17" spans="1:1" x14ac:dyDescent="0.2">
      <c r="A17" s="14" t="s">
        <v>43</v>
      </c>
    </row>
    <row r="18" spans="1:1" x14ac:dyDescent="0.2">
      <c r="A18" s="15" t="s">
        <v>44</v>
      </c>
    </row>
    <row r="19" spans="1:1" x14ac:dyDescent="0.2">
      <c r="A19" s="15" t="s">
        <v>45</v>
      </c>
    </row>
    <row r="20" spans="1:1" x14ac:dyDescent="0.2">
      <c r="A20" s="15" t="s">
        <v>46</v>
      </c>
    </row>
  </sheetData>
  <sheetProtection password="CB23" sheet="1" objects="1" scenarios="1"/>
  <mergeCells count="36">
    <mergeCell ref="A13:AN13"/>
    <mergeCell ref="A14:AN14"/>
    <mergeCell ref="B10:B11"/>
    <mergeCell ref="C10:C11"/>
    <mergeCell ref="D10:D11"/>
    <mergeCell ref="E10:E11"/>
    <mergeCell ref="F10:F11"/>
    <mergeCell ref="G10:G11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</mergeCells>
  <dataValidations count="1">
    <dataValidation type="textLength" operator="lessThanOrEqual" allowBlank="1" showInputMessage="1" showErrorMessage="1" sqref="AN10:AN11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tabSelected="1" workbookViewId="0">
      <selection activeCell="M10" sqref="M10"/>
    </sheetView>
  </sheetViews>
  <sheetFormatPr defaultRowHeight="12.75" x14ac:dyDescent="0.2"/>
  <cols>
    <col min="1" max="1" width="37" style="6" customWidth="1"/>
    <col min="2" max="2" width="17.85546875" style="5" customWidth="1"/>
    <col min="3" max="3" width="33.85546875" style="5" customWidth="1"/>
    <col min="4" max="5" width="9.140625" style="5"/>
    <col min="6" max="6" width="12.42578125" style="5" customWidth="1"/>
    <col min="7" max="16384" width="9.140625" style="5"/>
  </cols>
  <sheetData>
    <row r="1" spans="1:40" s="28" customFormat="1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</row>
    <row r="2" spans="1:40" s="28" customFormat="1" ht="18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</row>
    <row r="3" spans="1:40" s="3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3" customFormat="1" ht="15.75" x14ac:dyDescent="0.25">
      <c r="A4" s="16" t="s">
        <v>203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35" t="s">
        <v>8</v>
      </c>
      <c r="H6" s="36"/>
      <c r="I6" s="37"/>
      <c r="J6" s="38" t="s">
        <v>9</v>
      </c>
      <c r="K6" s="38"/>
      <c r="L6" s="38"/>
      <c r="M6" s="38" t="s">
        <v>10</v>
      </c>
      <c r="N6" s="38"/>
      <c r="O6" s="38"/>
      <c r="P6" s="38" t="s">
        <v>11</v>
      </c>
      <c r="Q6" s="38"/>
      <c r="R6" s="38"/>
      <c r="S6" s="38" t="s">
        <v>12</v>
      </c>
      <c r="T6" s="38"/>
      <c r="U6" s="38"/>
      <c r="V6" s="38" t="s">
        <v>13</v>
      </c>
      <c r="W6" s="38"/>
      <c r="X6" s="38"/>
      <c r="Y6" s="38" t="s">
        <v>14</v>
      </c>
      <c r="Z6" s="38"/>
      <c r="AA6" s="38"/>
      <c r="AB6" s="38" t="s">
        <v>15</v>
      </c>
      <c r="AC6" s="38"/>
      <c r="AD6" s="38"/>
      <c r="AE6" s="38" t="s">
        <v>16</v>
      </c>
      <c r="AF6" s="38"/>
      <c r="AG6" s="38"/>
      <c r="AH6" s="38" t="s">
        <v>17</v>
      </c>
      <c r="AI6" s="38"/>
      <c r="AJ6" s="38"/>
      <c r="AK6" s="38" t="s">
        <v>18</v>
      </c>
      <c r="AL6" s="38"/>
      <c r="AM6" s="38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4" t="s">
        <v>21</v>
      </c>
      <c r="H7" s="44"/>
      <c r="I7" s="44"/>
      <c r="J7" s="44" t="s">
        <v>22</v>
      </c>
      <c r="K7" s="44"/>
      <c r="L7" s="44"/>
      <c r="M7" s="44" t="s">
        <v>22</v>
      </c>
      <c r="N7" s="44"/>
      <c r="O7" s="44"/>
      <c r="P7" s="44" t="s">
        <v>22</v>
      </c>
      <c r="Q7" s="44"/>
      <c r="R7" s="44"/>
      <c r="S7" s="44" t="s">
        <v>22</v>
      </c>
      <c r="T7" s="44"/>
      <c r="U7" s="44"/>
      <c r="V7" s="44" t="s">
        <v>22</v>
      </c>
      <c r="W7" s="44"/>
      <c r="X7" s="44"/>
      <c r="Y7" s="44" t="s">
        <v>22</v>
      </c>
      <c r="Z7" s="44"/>
      <c r="AA7" s="44"/>
      <c r="AB7" s="44" t="s">
        <v>22</v>
      </c>
      <c r="AC7" s="44"/>
      <c r="AD7" s="44"/>
      <c r="AE7" s="44" t="s">
        <v>22</v>
      </c>
      <c r="AF7" s="44"/>
      <c r="AG7" s="44"/>
      <c r="AH7" s="44" t="s">
        <v>22</v>
      </c>
      <c r="AI7" s="44"/>
      <c r="AJ7" s="44"/>
      <c r="AK7" s="44" t="s">
        <v>22</v>
      </c>
      <c r="AL7" s="44"/>
      <c r="AM7" s="44"/>
      <c r="AN7" s="10" t="s">
        <v>23</v>
      </c>
    </row>
    <row r="8" spans="1:40" ht="13.5" thickBot="1" x14ac:dyDescent="0.25">
      <c r="A8" s="10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42" t="s">
        <v>204</v>
      </c>
      <c r="C10" s="42" t="s">
        <v>205</v>
      </c>
      <c r="D10" s="42" t="s">
        <v>104</v>
      </c>
      <c r="E10" s="42" t="s">
        <v>31</v>
      </c>
      <c r="F10" s="42" t="s">
        <v>32</v>
      </c>
      <c r="G10" s="40" t="s">
        <v>33</v>
      </c>
      <c r="H10" s="40" t="s">
        <v>33</v>
      </c>
      <c r="I10" s="40">
        <v>100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1" customHeight="1" thickBot="1" x14ac:dyDescent="0.25">
      <c r="A11" s="12" t="s">
        <v>34</v>
      </c>
      <c r="B11" s="42"/>
      <c r="C11" s="42"/>
      <c r="D11" s="42"/>
      <c r="E11" s="42"/>
      <c r="F11" s="42"/>
      <c r="G11" s="40"/>
      <c r="H11" s="40"/>
      <c r="I11" s="40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8.75" customHeight="1" thickBot="1" x14ac:dyDescent="0.25">
      <c r="A12" s="12" t="s">
        <v>27</v>
      </c>
      <c r="B12" s="42" t="s">
        <v>206</v>
      </c>
      <c r="C12" s="42" t="s">
        <v>207</v>
      </c>
      <c r="D12" s="42" t="s">
        <v>40</v>
      </c>
      <c r="E12" s="42" t="s">
        <v>31</v>
      </c>
      <c r="F12" s="42" t="s">
        <v>32</v>
      </c>
      <c r="G12" s="40" t="s">
        <v>33</v>
      </c>
      <c r="H12" s="40" t="s">
        <v>33</v>
      </c>
      <c r="I12" s="40">
        <v>25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30">
        <v>71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5" customHeight="1" thickBot="1" x14ac:dyDescent="0.25">
      <c r="A13" s="12" t="s">
        <v>34</v>
      </c>
      <c r="B13" s="42"/>
      <c r="C13" s="42"/>
      <c r="D13" s="42"/>
      <c r="E13" s="42"/>
      <c r="F13" s="42"/>
      <c r="G13" s="40"/>
      <c r="H13" s="40"/>
      <c r="I13" s="40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15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</row>
    <row r="16" spans="1:40" ht="14.25" x14ac:dyDescent="0.2">
      <c r="A16" s="43" t="s">
        <v>42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sheetProtection password="CB23" sheet="1" objects="1" scenarios="1"/>
  <mergeCells count="44"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AB7:AD7"/>
    <mergeCell ref="AE7:AG7"/>
    <mergeCell ref="AH7:AJ7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Tabela 3A_1a</vt:lpstr>
      <vt:lpstr>Tabela 3A_1b</vt:lpstr>
      <vt:lpstr>Tabela 3A_3a</vt:lpstr>
      <vt:lpstr>Tabela 3A_3c</vt:lpstr>
      <vt:lpstr>Tabela 3A_4a</vt:lpstr>
      <vt:lpstr>Tabela 3A_4c</vt:lpstr>
      <vt:lpstr>Tabela 3A_4e</vt:lpstr>
      <vt:lpstr>Tabela 3A_4g</vt:lpstr>
      <vt:lpstr>Tabela 3A_5b</vt:lpstr>
      <vt:lpstr>Tabela 3A_6a</vt:lpstr>
      <vt:lpstr>Tabela 3A_6b</vt:lpstr>
      <vt:lpstr>Tabela 3A_6c</vt:lpstr>
      <vt:lpstr>Tabela 3A_6d</vt:lpstr>
      <vt:lpstr>Tabela 3A_8b</vt:lpstr>
      <vt:lpstr>Tabela 3A_2c</vt:lpstr>
      <vt:lpstr>Tabela 3A_9a</vt:lpstr>
      <vt:lpstr>Tabela 3A_9b</vt:lpstr>
      <vt:lpstr>Tabela 3A_10a</vt:lpstr>
      <vt:lpstr>Tabela 3A_7b</vt:lpstr>
      <vt:lpstr>Tabela 3A_7c</vt:lpstr>
      <vt:lpstr>Tabela 3A_7d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mboc</dc:creator>
  <cp:lastModifiedBy>aostaszewska</cp:lastModifiedBy>
  <cp:lastPrinted>2017-05-29T05:53:09Z</cp:lastPrinted>
  <dcterms:created xsi:type="dcterms:W3CDTF">2017-04-05T07:58:40Z</dcterms:created>
  <dcterms:modified xsi:type="dcterms:W3CDTF">2017-05-29T05:55:47Z</dcterms:modified>
</cp:coreProperties>
</file>